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9345" lockStructure="1"/>
  <bookViews>
    <workbookView xWindow="2055" yWindow="-135" windowWidth="28065" windowHeight="14085" tabRatio="549" firstSheet="1" activeTab="1"/>
  </bookViews>
  <sheets>
    <sheet name="XML-Data" sheetId="1" state="hidden" r:id="rId1"/>
    <sheet name="RTD-Table" sheetId="2" r:id="rId2"/>
  </sheets>
  <calcPr calcId="145621"/>
</workbook>
</file>

<file path=xl/calcChain.xml><?xml version="1.0" encoding="utf-8"?>
<calcChain xmlns="http://schemas.openxmlformats.org/spreadsheetml/2006/main">
  <c r="E107" i="2" l="1"/>
  <c r="F107" i="2"/>
  <c r="H107" i="2"/>
  <c r="I107" i="2"/>
  <c r="J107" i="2"/>
  <c r="L107" i="2"/>
  <c r="M107" i="2"/>
  <c r="N107" i="2"/>
  <c r="C107" i="2"/>
  <c r="G107" i="2" s="1"/>
  <c r="D107" i="2" s="1"/>
  <c r="C7" i="2"/>
  <c r="C4" i="2"/>
  <c r="D5" i="2"/>
  <c r="K107" i="2" l="1"/>
  <c r="C8" i="2"/>
  <c r="N8" i="2" l="1"/>
  <c r="M8" i="2"/>
  <c r="L8" i="2"/>
  <c r="K8" i="2"/>
  <c r="J8" i="2"/>
  <c r="I8" i="2"/>
  <c r="H8" i="2"/>
  <c r="G8" i="2"/>
  <c r="F8" i="2"/>
  <c r="E8" i="2"/>
  <c r="L4" i="2"/>
  <c r="D8" i="2" l="1"/>
  <c r="H4" i="2"/>
  <c r="F4" i="2"/>
  <c r="J4" i="2"/>
  <c r="M4" i="2"/>
  <c r="N4" i="2"/>
  <c r="G4" i="2"/>
  <c r="K4" i="2"/>
  <c r="E4" i="2"/>
  <c r="I4" i="2"/>
  <c r="A7" i="2"/>
  <c r="D4" i="2" l="1"/>
  <c r="G7" i="1"/>
  <c r="C3" i="2"/>
  <c r="C5" i="2"/>
  <c r="C2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E37" i="2" s="1"/>
  <c r="C38" i="2"/>
  <c r="E38" i="2" s="1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L5" i="2" l="1"/>
  <c r="J5" i="2"/>
  <c r="G5" i="2"/>
  <c r="E5" i="2"/>
  <c r="F5" i="2"/>
  <c r="M5" i="2"/>
  <c r="K5" i="2"/>
  <c r="N5" i="2"/>
  <c r="H5" i="2"/>
  <c r="I5" i="2"/>
  <c r="N103" i="2"/>
  <c r="M103" i="2"/>
  <c r="L103" i="2"/>
  <c r="K103" i="2"/>
  <c r="J103" i="2"/>
  <c r="H103" i="2"/>
  <c r="I103" i="2"/>
  <c r="E103" i="2"/>
  <c r="G103" i="2"/>
  <c r="F103" i="2"/>
  <c r="N95" i="2"/>
  <c r="M95" i="2"/>
  <c r="L95" i="2"/>
  <c r="J95" i="2"/>
  <c r="H95" i="2"/>
  <c r="K95" i="2"/>
  <c r="I95" i="2"/>
  <c r="G95" i="2"/>
  <c r="E95" i="2"/>
  <c r="F95" i="2"/>
  <c r="N87" i="2"/>
  <c r="M87" i="2"/>
  <c r="L87" i="2"/>
  <c r="K87" i="2"/>
  <c r="J87" i="2"/>
  <c r="H87" i="2"/>
  <c r="I87" i="2"/>
  <c r="F87" i="2"/>
  <c r="E87" i="2"/>
  <c r="G87" i="2"/>
  <c r="N79" i="2"/>
  <c r="M79" i="2"/>
  <c r="L79" i="2"/>
  <c r="K79" i="2"/>
  <c r="J79" i="2"/>
  <c r="H79" i="2"/>
  <c r="I79" i="2"/>
  <c r="E79" i="2"/>
  <c r="F79" i="2"/>
  <c r="G79" i="2"/>
  <c r="N75" i="2"/>
  <c r="L75" i="2"/>
  <c r="M75" i="2"/>
  <c r="J75" i="2"/>
  <c r="H75" i="2"/>
  <c r="K75" i="2"/>
  <c r="I75" i="2"/>
  <c r="G75" i="2"/>
  <c r="E75" i="2"/>
  <c r="F75" i="2"/>
  <c r="N63" i="2"/>
  <c r="M63" i="2"/>
  <c r="L63" i="2"/>
  <c r="K63" i="2"/>
  <c r="J63" i="2"/>
  <c r="H63" i="2"/>
  <c r="I63" i="2"/>
  <c r="E63" i="2"/>
  <c r="F63" i="2"/>
  <c r="G63" i="2"/>
  <c r="L105" i="2"/>
  <c r="M105" i="2"/>
  <c r="N105" i="2"/>
  <c r="I105" i="2"/>
  <c r="J105" i="2"/>
  <c r="H105" i="2"/>
  <c r="F105" i="2"/>
  <c r="K105" i="2"/>
  <c r="E105" i="2"/>
  <c r="G105" i="2"/>
  <c r="L101" i="2"/>
  <c r="I101" i="2"/>
  <c r="M101" i="2"/>
  <c r="K101" i="2"/>
  <c r="J101" i="2"/>
  <c r="H101" i="2"/>
  <c r="F101" i="2"/>
  <c r="N101" i="2"/>
  <c r="E101" i="2"/>
  <c r="G101" i="2"/>
  <c r="M97" i="2"/>
  <c r="L97" i="2"/>
  <c r="I97" i="2"/>
  <c r="N97" i="2"/>
  <c r="J97" i="2"/>
  <c r="H97" i="2"/>
  <c r="F97" i="2"/>
  <c r="G97" i="2"/>
  <c r="E97" i="2"/>
  <c r="K97" i="2"/>
  <c r="L93" i="2"/>
  <c r="K93" i="2"/>
  <c r="I93" i="2"/>
  <c r="J93" i="2"/>
  <c r="H93" i="2"/>
  <c r="F93" i="2"/>
  <c r="G93" i="2"/>
  <c r="E93" i="2"/>
  <c r="N93" i="2"/>
  <c r="M93" i="2"/>
  <c r="L89" i="2"/>
  <c r="M89" i="2"/>
  <c r="N89" i="2"/>
  <c r="I89" i="2"/>
  <c r="J89" i="2"/>
  <c r="H89" i="2"/>
  <c r="F89" i="2"/>
  <c r="E89" i="2"/>
  <c r="K89" i="2"/>
  <c r="G89" i="2"/>
  <c r="L85" i="2"/>
  <c r="M85" i="2"/>
  <c r="I85" i="2"/>
  <c r="J85" i="2"/>
  <c r="H85" i="2"/>
  <c r="F85" i="2"/>
  <c r="N85" i="2"/>
  <c r="K85" i="2"/>
  <c r="G85" i="2"/>
  <c r="E85" i="2"/>
  <c r="M81" i="2"/>
  <c r="L81" i="2"/>
  <c r="I81" i="2"/>
  <c r="N81" i="2"/>
  <c r="J81" i="2"/>
  <c r="H81" i="2"/>
  <c r="F81" i="2"/>
  <c r="K81" i="2"/>
  <c r="G81" i="2"/>
  <c r="E81" i="2"/>
  <c r="L77" i="2"/>
  <c r="I77" i="2"/>
  <c r="J77" i="2"/>
  <c r="H77" i="2"/>
  <c r="F77" i="2"/>
  <c r="M77" i="2"/>
  <c r="N77" i="2"/>
  <c r="K77" i="2"/>
  <c r="G77" i="2"/>
  <c r="E77" i="2"/>
  <c r="L73" i="2"/>
  <c r="M73" i="2"/>
  <c r="N73" i="2"/>
  <c r="I73" i="2"/>
  <c r="J73" i="2"/>
  <c r="H73" i="2"/>
  <c r="F73" i="2"/>
  <c r="E73" i="2"/>
  <c r="K73" i="2"/>
  <c r="G73" i="2"/>
  <c r="L69" i="2"/>
  <c r="I69" i="2"/>
  <c r="M69" i="2"/>
  <c r="J69" i="2"/>
  <c r="H69" i="2"/>
  <c r="F69" i="2"/>
  <c r="G69" i="2"/>
  <c r="N69" i="2"/>
  <c r="E69" i="2"/>
  <c r="K69" i="2"/>
  <c r="M65" i="2"/>
  <c r="L65" i="2"/>
  <c r="I65" i="2"/>
  <c r="N65" i="2"/>
  <c r="J65" i="2"/>
  <c r="H65" i="2"/>
  <c r="F65" i="2"/>
  <c r="K65" i="2"/>
  <c r="G65" i="2"/>
  <c r="E65" i="2"/>
  <c r="L61" i="2"/>
  <c r="I61" i="2"/>
  <c r="J61" i="2"/>
  <c r="H61" i="2"/>
  <c r="F61" i="2"/>
  <c r="N61" i="2"/>
  <c r="M61" i="2"/>
  <c r="K61" i="2"/>
  <c r="G61" i="2"/>
  <c r="E61" i="2"/>
  <c r="L57" i="2"/>
  <c r="M57" i="2"/>
  <c r="N57" i="2"/>
  <c r="I57" i="2"/>
  <c r="J57" i="2"/>
  <c r="H57" i="2"/>
  <c r="F57" i="2"/>
  <c r="G57" i="2"/>
  <c r="E57" i="2"/>
  <c r="K57" i="2"/>
  <c r="L53" i="2"/>
  <c r="M53" i="2"/>
  <c r="I53" i="2"/>
  <c r="J53" i="2"/>
  <c r="H53" i="2"/>
  <c r="F53" i="2"/>
  <c r="N53" i="2"/>
  <c r="K53" i="2"/>
  <c r="E53" i="2"/>
  <c r="G53" i="2"/>
  <c r="M49" i="2"/>
  <c r="I49" i="2"/>
  <c r="N49" i="2"/>
  <c r="J49" i="2"/>
  <c r="H49" i="2"/>
  <c r="F49" i="2"/>
  <c r="K49" i="2"/>
  <c r="L49" i="2"/>
  <c r="G49" i="2"/>
  <c r="E49" i="2"/>
  <c r="L45" i="2"/>
  <c r="I45" i="2"/>
  <c r="J45" i="2"/>
  <c r="H45" i="2"/>
  <c r="F45" i="2"/>
  <c r="M45" i="2"/>
  <c r="E45" i="2"/>
  <c r="N45" i="2"/>
  <c r="K45" i="2"/>
  <c r="G45" i="2"/>
  <c r="M41" i="2"/>
  <c r="N41" i="2"/>
  <c r="L41" i="2"/>
  <c r="I41" i="2"/>
  <c r="H41" i="2"/>
  <c r="F41" i="2"/>
  <c r="J41" i="2"/>
  <c r="K41" i="2"/>
  <c r="E41" i="2"/>
  <c r="G41" i="2"/>
  <c r="L37" i="2"/>
  <c r="J37" i="2"/>
  <c r="I37" i="2"/>
  <c r="M37" i="2"/>
  <c r="H37" i="2"/>
  <c r="F37" i="2"/>
  <c r="N37" i="2"/>
  <c r="G37" i="2"/>
  <c r="K37" i="2"/>
  <c r="M33" i="2"/>
  <c r="I33" i="2"/>
  <c r="N33" i="2"/>
  <c r="H33" i="2"/>
  <c r="F33" i="2"/>
  <c r="K33" i="2"/>
  <c r="E33" i="2"/>
  <c r="G33" i="2"/>
  <c r="J33" i="2"/>
  <c r="L33" i="2"/>
  <c r="L29" i="2"/>
  <c r="I29" i="2"/>
  <c r="J29" i="2"/>
  <c r="H29" i="2"/>
  <c r="F29" i="2"/>
  <c r="E29" i="2"/>
  <c r="K29" i="2"/>
  <c r="G29" i="2"/>
  <c r="N29" i="2"/>
  <c r="M29" i="2"/>
  <c r="M25" i="2"/>
  <c r="N25" i="2"/>
  <c r="I25" i="2"/>
  <c r="L25" i="2"/>
  <c r="H25" i="2"/>
  <c r="F25" i="2"/>
  <c r="E25" i="2"/>
  <c r="K25" i="2"/>
  <c r="J25" i="2"/>
  <c r="G25" i="2"/>
  <c r="L21" i="2"/>
  <c r="M21" i="2"/>
  <c r="J21" i="2"/>
  <c r="I21" i="2"/>
  <c r="H21" i="2"/>
  <c r="F21" i="2"/>
  <c r="N21" i="2"/>
  <c r="E21" i="2"/>
  <c r="K21" i="2"/>
  <c r="G21" i="2"/>
  <c r="M17" i="2"/>
  <c r="I17" i="2"/>
  <c r="N17" i="2"/>
  <c r="H17" i="2"/>
  <c r="F17" i="2"/>
  <c r="L17" i="2"/>
  <c r="K17" i="2"/>
  <c r="J17" i="2"/>
  <c r="E17" i="2"/>
  <c r="G17" i="2"/>
  <c r="L13" i="2"/>
  <c r="I13" i="2"/>
  <c r="J13" i="2"/>
  <c r="H13" i="2"/>
  <c r="F13" i="2"/>
  <c r="E13" i="2"/>
  <c r="M13" i="2"/>
  <c r="N13" i="2"/>
  <c r="K13" i="2"/>
  <c r="G13" i="2"/>
  <c r="M9" i="2"/>
  <c r="N9" i="2"/>
  <c r="L9" i="2"/>
  <c r="I9" i="2"/>
  <c r="H9" i="2"/>
  <c r="F9" i="2"/>
  <c r="E9" i="2"/>
  <c r="K9" i="2"/>
  <c r="J9" i="2"/>
  <c r="G9" i="2"/>
  <c r="N104" i="2"/>
  <c r="K104" i="2"/>
  <c r="L104" i="2"/>
  <c r="G104" i="2"/>
  <c r="J104" i="2"/>
  <c r="I104" i="2"/>
  <c r="H104" i="2"/>
  <c r="F104" i="2"/>
  <c r="M104" i="2"/>
  <c r="E104" i="2"/>
  <c r="N100" i="2"/>
  <c r="M100" i="2"/>
  <c r="K100" i="2"/>
  <c r="L100" i="2"/>
  <c r="G100" i="2"/>
  <c r="J100" i="2"/>
  <c r="I100" i="2"/>
  <c r="H100" i="2"/>
  <c r="F100" i="2"/>
  <c r="E100" i="2"/>
  <c r="N96" i="2"/>
  <c r="K96" i="2"/>
  <c r="M96" i="2"/>
  <c r="L96" i="2"/>
  <c r="G96" i="2"/>
  <c r="J96" i="2"/>
  <c r="I96" i="2"/>
  <c r="H96" i="2"/>
  <c r="E96" i="2"/>
  <c r="F96" i="2"/>
  <c r="N92" i="2"/>
  <c r="M92" i="2"/>
  <c r="K92" i="2"/>
  <c r="L92" i="2"/>
  <c r="G92" i="2"/>
  <c r="J92" i="2"/>
  <c r="I92" i="2"/>
  <c r="H92" i="2"/>
  <c r="E92" i="2"/>
  <c r="F92" i="2"/>
  <c r="N88" i="2"/>
  <c r="K88" i="2"/>
  <c r="L88" i="2"/>
  <c r="G88" i="2"/>
  <c r="M88" i="2"/>
  <c r="J88" i="2"/>
  <c r="I88" i="2"/>
  <c r="H88" i="2"/>
  <c r="F88" i="2"/>
  <c r="E88" i="2"/>
  <c r="N84" i="2"/>
  <c r="M84" i="2"/>
  <c r="K84" i="2"/>
  <c r="L84" i="2"/>
  <c r="G84" i="2"/>
  <c r="J84" i="2"/>
  <c r="I84" i="2"/>
  <c r="H84" i="2"/>
  <c r="F84" i="2"/>
  <c r="E84" i="2"/>
  <c r="N80" i="2"/>
  <c r="K80" i="2"/>
  <c r="M80" i="2"/>
  <c r="L80" i="2"/>
  <c r="G80" i="2"/>
  <c r="J80" i="2"/>
  <c r="I80" i="2"/>
  <c r="H80" i="2"/>
  <c r="E80" i="2"/>
  <c r="F80" i="2"/>
  <c r="N76" i="2"/>
  <c r="M76" i="2"/>
  <c r="K76" i="2"/>
  <c r="L76" i="2"/>
  <c r="G76" i="2"/>
  <c r="F76" i="2"/>
  <c r="J76" i="2"/>
  <c r="I76" i="2"/>
  <c r="H76" i="2"/>
  <c r="E76" i="2"/>
  <c r="N72" i="2"/>
  <c r="K72" i="2"/>
  <c r="L72" i="2"/>
  <c r="G72" i="2"/>
  <c r="J72" i="2"/>
  <c r="I72" i="2"/>
  <c r="H72" i="2"/>
  <c r="F72" i="2"/>
  <c r="E72" i="2"/>
  <c r="M72" i="2"/>
  <c r="N68" i="2"/>
  <c r="M68" i="2"/>
  <c r="K68" i="2"/>
  <c r="L68" i="2"/>
  <c r="G68" i="2"/>
  <c r="J68" i="2"/>
  <c r="I68" i="2"/>
  <c r="H68" i="2"/>
  <c r="F68" i="2"/>
  <c r="E68" i="2"/>
  <c r="N64" i="2"/>
  <c r="K64" i="2"/>
  <c r="M64" i="2"/>
  <c r="L64" i="2"/>
  <c r="G64" i="2"/>
  <c r="J64" i="2"/>
  <c r="I64" i="2"/>
  <c r="H64" i="2"/>
  <c r="E64" i="2"/>
  <c r="F64" i="2"/>
  <c r="N60" i="2"/>
  <c r="M60" i="2"/>
  <c r="K60" i="2"/>
  <c r="L60" i="2"/>
  <c r="G60" i="2"/>
  <c r="J60" i="2"/>
  <c r="I60" i="2"/>
  <c r="H60" i="2"/>
  <c r="E60" i="2"/>
  <c r="F60" i="2"/>
  <c r="N56" i="2"/>
  <c r="K56" i="2"/>
  <c r="L56" i="2"/>
  <c r="G56" i="2"/>
  <c r="J56" i="2"/>
  <c r="I56" i="2"/>
  <c r="H56" i="2"/>
  <c r="M56" i="2"/>
  <c r="F56" i="2"/>
  <c r="E56" i="2"/>
  <c r="N52" i="2"/>
  <c r="L52" i="2"/>
  <c r="M52" i="2"/>
  <c r="K52" i="2"/>
  <c r="G52" i="2"/>
  <c r="J52" i="2"/>
  <c r="I52" i="2"/>
  <c r="H52" i="2"/>
  <c r="F52" i="2"/>
  <c r="E52" i="2"/>
  <c r="N48" i="2"/>
  <c r="L48" i="2"/>
  <c r="K48" i="2"/>
  <c r="M48" i="2"/>
  <c r="G48" i="2"/>
  <c r="J48" i="2"/>
  <c r="I48" i="2"/>
  <c r="H48" i="2"/>
  <c r="E48" i="2"/>
  <c r="F48" i="2"/>
  <c r="N44" i="2"/>
  <c r="L44" i="2"/>
  <c r="M44" i="2"/>
  <c r="K44" i="2"/>
  <c r="G44" i="2"/>
  <c r="F44" i="2"/>
  <c r="J44" i="2"/>
  <c r="I44" i="2"/>
  <c r="H44" i="2"/>
  <c r="E44" i="2"/>
  <c r="N40" i="2"/>
  <c r="L40" i="2"/>
  <c r="K40" i="2"/>
  <c r="J40" i="2"/>
  <c r="G40" i="2"/>
  <c r="I40" i="2"/>
  <c r="H40" i="2"/>
  <c r="F40" i="2"/>
  <c r="M40" i="2"/>
  <c r="E40" i="2"/>
  <c r="N36" i="2"/>
  <c r="L36" i="2"/>
  <c r="M36" i="2"/>
  <c r="K36" i="2"/>
  <c r="G36" i="2"/>
  <c r="I36" i="2"/>
  <c r="H36" i="2"/>
  <c r="J36" i="2"/>
  <c r="F36" i="2"/>
  <c r="E36" i="2"/>
  <c r="N32" i="2"/>
  <c r="L32" i="2"/>
  <c r="K32" i="2"/>
  <c r="M32" i="2"/>
  <c r="J32" i="2"/>
  <c r="G32" i="2"/>
  <c r="I32" i="2"/>
  <c r="H32" i="2"/>
  <c r="E32" i="2"/>
  <c r="F32" i="2"/>
  <c r="N28" i="2"/>
  <c r="L28" i="2"/>
  <c r="M28" i="2"/>
  <c r="K28" i="2"/>
  <c r="G28" i="2"/>
  <c r="J28" i="2"/>
  <c r="I28" i="2"/>
  <c r="H28" i="2"/>
  <c r="E28" i="2"/>
  <c r="F28" i="2"/>
  <c r="N24" i="2"/>
  <c r="L24" i="2"/>
  <c r="K24" i="2"/>
  <c r="J24" i="2"/>
  <c r="G24" i="2"/>
  <c r="M24" i="2"/>
  <c r="I24" i="2"/>
  <c r="H24" i="2"/>
  <c r="F24" i="2"/>
  <c r="E24" i="2"/>
  <c r="N20" i="2"/>
  <c r="L20" i="2"/>
  <c r="M20" i="2"/>
  <c r="K20" i="2"/>
  <c r="G20" i="2"/>
  <c r="J20" i="2"/>
  <c r="I20" i="2"/>
  <c r="H20" i="2"/>
  <c r="F20" i="2"/>
  <c r="E20" i="2"/>
  <c r="N16" i="2"/>
  <c r="L16" i="2"/>
  <c r="K16" i="2"/>
  <c r="J16" i="2"/>
  <c r="M16" i="2"/>
  <c r="G16" i="2"/>
  <c r="I16" i="2"/>
  <c r="H16" i="2"/>
  <c r="E16" i="2"/>
  <c r="F16" i="2"/>
  <c r="N12" i="2"/>
  <c r="L12" i="2"/>
  <c r="M12" i="2"/>
  <c r="K12" i="2"/>
  <c r="G12" i="2"/>
  <c r="J12" i="2"/>
  <c r="I12" i="2"/>
  <c r="H12" i="2"/>
  <c r="E12" i="2"/>
  <c r="F12" i="2"/>
  <c r="M7" i="2"/>
  <c r="H7" i="2"/>
  <c r="N7" i="2"/>
  <c r="L7" i="2"/>
  <c r="I7" i="2"/>
  <c r="K7" i="2"/>
  <c r="J7" i="2"/>
  <c r="G7" i="2"/>
  <c r="E7" i="2"/>
  <c r="F7" i="2"/>
  <c r="N99" i="2"/>
  <c r="L99" i="2"/>
  <c r="J99" i="2"/>
  <c r="H99" i="2"/>
  <c r="I99" i="2"/>
  <c r="M99" i="2"/>
  <c r="K99" i="2"/>
  <c r="F99" i="2"/>
  <c r="E99" i="2"/>
  <c r="G99" i="2"/>
  <c r="N91" i="2"/>
  <c r="L91" i="2"/>
  <c r="J91" i="2"/>
  <c r="H91" i="2"/>
  <c r="M91" i="2"/>
  <c r="I91" i="2"/>
  <c r="G91" i="2"/>
  <c r="E91" i="2"/>
  <c r="K91" i="2"/>
  <c r="F91" i="2"/>
  <c r="N83" i="2"/>
  <c r="L83" i="2"/>
  <c r="J83" i="2"/>
  <c r="H83" i="2"/>
  <c r="K83" i="2"/>
  <c r="I83" i="2"/>
  <c r="F83" i="2"/>
  <c r="E83" i="2"/>
  <c r="M83" i="2"/>
  <c r="G83" i="2"/>
  <c r="N71" i="2"/>
  <c r="M71" i="2"/>
  <c r="L71" i="2"/>
  <c r="K71" i="2"/>
  <c r="J71" i="2"/>
  <c r="H71" i="2"/>
  <c r="I71" i="2"/>
  <c r="E71" i="2"/>
  <c r="G71" i="2"/>
  <c r="F71" i="2"/>
  <c r="N67" i="2"/>
  <c r="L67" i="2"/>
  <c r="J67" i="2"/>
  <c r="H67" i="2"/>
  <c r="K67" i="2"/>
  <c r="I67" i="2"/>
  <c r="M67" i="2"/>
  <c r="F67" i="2"/>
  <c r="E67" i="2"/>
  <c r="G67" i="2"/>
  <c r="N59" i="2"/>
  <c r="L59" i="2"/>
  <c r="J59" i="2"/>
  <c r="H59" i="2"/>
  <c r="M59" i="2"/>
  <c r="K59" i="2"/>
  <c r="I59" i="2"/>
  <c r="G59" i="2"/>
  <c r="E59" i="2"/>
  <c r="F59" i="2"/>
  <c r="N55" i="2"/>
  <c r="M55" i="2"/>
  <c r="L55" i="2"/>
  <c r="K55" i="2"/>
  <c r="J55" i="2"/>
  <c r="H55" i="2"/>
  <c r="I55" i="2"/>
  <c r="F55" i="2"/>
  <c r="E55" i="2"/>
  <c r="G55" i="2"/>
  <c r="N51" i="2"/>
  <c r="L51" i="2"/>
  <c r="J51" i="2"/>
  <c r="H51" i="2"/>
  <c r="K51" i="2"/>
  <c r="I51" i="2"/>
  <c r="F51" i="2"/>
  <c r="E51" i="2"/>
  <c r="G51" i="2"/>
  <c r="M51" i="2"/>
  <c r="N47" i="2"/>
  <c r="L47" i="2"/>
  <c r="M47" i="2"/>
  <c r="K47" i="2"/>
  <c r="J47" i="2"/>
  <c r="H47" i="2"/>
  <c r="I47" i="2"/>
  <c r="G47" i="2"/>
  <c r="E47" i="2"/>
  <c r="F47" i="2"/>
  <c r="N43" i="2"/>
  <c r="M43" i="2"/>
  <c r="J43" i="2"/>
  <c r="H43" i="2"/>
  <c r="K43" i="2"/>
  <c r="I43" i="2"/>
  <c r="G43" i="2"/>
  <c r="E43" i="2"/>
  <c r="F43" i="2"/>
  <c r="L43" i="2"/>
  <c r="N39" i="2"/>
  <c r="M39" i="2"/>
  <c r="L39" i="2"/>
  <c r="K39" i="2"/>
  <c r="H39" i="2"/>
  <c r="I39" i="2"/>
  <c r="J39" i="2"/>
  <c r="G39" i="2"/>
  <c r="E39" i="2"/>
  <c r="F39" i="2"/>
  <c r="N35" i="2"/>
  <c r="H35" i="2"/>
  <c r="L35" i="2"/>
  <c r="K35" i="2"/>
  <c r="J35" i="2"/>
  <c r="I35" i="2"/>
  <c r="M35" i="2"/>
  <c r="G35" i="2"/>
  <c r="F35" i="2"/>
  <c r="E35" i="2"/>
  <c r="N31" i="2"/>
  <c r="L31" i="2"/>
  <c r="M31" i="2"/>
  <c r="K31" i="2"/>
  <c r="H31" i="2"/>
  <c r="I31" i="2"/>
  <c r="G31" i="2"/>
  <c r="E31" i="2"/>
  <c r="F31" i="2"/>
  <c r="J31" i="2"/>
  <c r="N27" i="2"/>
  <c r="J27" i="2"/>
  <c r="H27" i="2"/>
  <c r="M27" i="2"/>
  <c r="K27" i="2"/>
  <c r="I27" i="2"/>
  <c r="L27" i="2"/>
  <c r="G27" i="2"/>
  <c r="E27" i="2"/>
  <c r="F27" i="2"/>
  <c r="N23" i="2"/>
  <c r="M23" i="2"/>
  <c r="L23" i="2"/>
  <c r="K23" i="2"/>
  <c r="H23" i="2"/>
  <c r="I23" i="2"/>
  <c r="F23" i="2"/>
  <c r="J23" i="2"/>
  <c r="E23" i="2"/>
  <c r="G23" i="2"/>
  <c r="N19" i="2"/>
  <c r="L19" i="2"/>
  <c r="H19" i="2"/>
  <c r="K19" i="2"/>
  <c r="J19" i="2"/>
  <c r="I19" i="2"/>
  <c r="G19" i="2"/>
  <c r="F19" i="2"/>
  <c r="E19" i="2"/>
  <c r="M19" i="2"/>
  <c r="N15" i="2"/>
  <c r="L15" i="2"/>
  <c r="M15" i="2"/>
  <c r="K15" i="2"/>
  <c r="H15" i="2"/>
  <c r="I15" i="2"/>
  <c r="G15" i="2"/>
  <c r="E15" i="2"/>
  <c r="J15" i="2"/>
  <c r="F15" i="2"/>
  <c r="N11" i="2"/>
  <c r="M11" i="2"/>
  <c r="J11" i="2"/>
  <c r="H11" i="2"/>
  <c r="K11" i="2"/>
  <c r="I11" i="2"/>
  <c r="F11" i="2"/>
  <c r="G11" i="2"/>
  <c r="E11" i="2"/>
  <c r="L11" i="2"/>
  <c r="N106" i="2"/>
  <c r="M106" i="2"/>
  <c r="K106" i="2"/>
  <c r="L106" i="2"/>
  <c r="J106" i="2"/>
  <c r="I106" i="2"/>
  <c r="G106" i="2"/>
  <c r="F106" i="2"/>
  <c r="H106" i="2"/>
  <c r="E106" i="2"/>
  <c r="N102" i="2"/>
  <c r="M102" i="2"/>
  <c r="F102" i="2"/>
  <c r="G102" i="2"/>
  <c r="L102" i="2"/>
  <c r="K102" i="2"/>
  <c r="J102" i="2"/>
  <c r="I102" i="2"/>
  <c r="H102" i="2"/>
  <c r="E102" i="2"/>
  <c r="N98" i="2"/>
  <c r="M98" i="2"/>
  <c r="K98" i="2"/>
  <c r="H98" i="2"/>
  <c r="F98" i="2"/>
  <c r="L98" i="2"/>
  <c r="G98" i="2"/>
  <c r="J98" i="2"/>
  <c r="I98" i="2"/>
  <c r="E98" i="2"/>
  <c r="N94" i="2"/>
  <c r="M94" i="2"/>
  <c r="K94" i="2"/>
  <c r="F94" i="2"/>
  <c r="J94" i="2"/>
  <c r="I94" i="2"/>
  <c r="H94" i="2"/>
  <c r="G94" i="2"/>
  <c r="L94" i="2"/>
  <c r="E94" i="2"/>
  <c r="N90" i="2"/>
  <c r="M90" i="2"/>
  <c r="K90" i="2"/>
  <c r="L90" i="2"/>
  <c r="J90" i="2"/>
  <c r="I90" i="2"/>
  <c r="E90" i="2"/>
  <c r="F90" i="2"/>
  <c r="H90" i="2"/>
  <c r="G90" i="2"/>
  <c r="N86" i="2"/>
  <c r="M86" i="2"/>
  <c r="K86" i="2"/>
  <c r="G86" i="2"/>
  <c r="L86" i="2"/>
  <c r="J86" i="2"/>
  <c r="I86" i="2"/>
  <c r="H86" i="2"/>
  <c r="F86" i="2"/>
  <c r="E86" i="2"/>
  <c r="N82" i="2"/>
  <c r="M82" i="2"/>
  <c r="K82" i="2"/>
  <c r="H82" i="2"/>
  <c r="E82" i="2"/>
  <c r="L82" i="2"/>
  <c r="G82" i="2"/>
  <c r="J82" i="2"/>
  <c r="I82" i="2"/>
  <c r="F82" i="2"/>
  <c r="N78" i="2"/>
  <c r="M78" i="2"/>
  <c r="K78" i="2"/>
  <c r="G78" i="2"/>
  <c r="F78" i="2"/>
  <c r="J78" i="2"/>
  <c r="I78" i="2"/>
  <c r="H78" i="2"/>
  <c r="L78" i="2"/>
  <c r="E78" i="2"/>
  <c r="N74" i="2"/>
  <c r="M74" i="2"/>
  <c r="K74" i="2"/>
  <c r="L74" i="2"/>
  <c r="J74" i="2"/>
  <c r="I74" i="2"/>
  <c r="E74" i="2"/>
  <c r="F74" i="2"/>
  <c r="H74" i="2"/>
  <c r="G74" i="2"/>
  <c r="N70" i="2"/>
  <c r="M70" i="2"/>
  <c r="K70" i="2"/>
  <c r="G70" i="2"/>
  <c r="L70" i="2"/>
  <c r="J70" i="2"/>
  <c r="I70" i="2"/>
  <c r="H70" i="2"/>
  <c r="F70" i="2"/>
  <c r="E70" i="2"/>
  <c r="N66" i="2"/>
  <c r="M66" i="2"/>
  <c r="K66" i="2"/>
  <c r="H66" i="2"/>
  <c r="F66" i="2"/>
  <c r="E66" i="2"/>
  <c r="L66" i="2"/>
  <c r="G66" i="2"/>
  <c r="J66" i="2"/>
  <c r="I66" i="2"/>
  <c r="N62" i="2"/>
  <c r="M62" i="2"/>
  <c r="K62" i="2"/>
  <c r="L62" i="2"/>
  <c r="F62" i="2"/>
  <c r="J62" i="2"/>
  <c r="I62" i="2"/>
  <c r="H62" i="2"/>
  <c r="G62" i="2"/>
  <c r="E62" i="2"/>
  <c r="N58" i="2"/>
  <c r="M58" i="2"/>
  <c r="K58" i="2"/>
  <c r="L58" i="2"/>
  <c r="J58" i="2"/>
  <c r="I58" i="2"/>
  <c r="G58" i="2"/>
  <c r="E58" i="2"/>
  <c r="F58" i="2"/>
  <c r="H58" i="2"/>
  <c r="N54" i="2"/>
  <c r="M54" i="2"/>
  <c r="K54" i="2"/>
  <c r="F54" i="2"/>
  <c r="G54" i="2"/>
  <c r="L54" i="2"/>
  <c r="J54" i="2"/>
  <c r="I54" i="2"/>
  <c r="H54" i="2"/>
  <c r="E54" i="2"/>
  <c r="N50" i="2"/>
  <c r="M50" i="2"/>
  <c r="K50" i="2"/>
  <c r="L50" i="2"/>
  <c r="H50" i="2"/>
  <c r="E50" i="2"/>
  <c r="G50" i="2"/>
  <c r="J50" i="2"/>
  <c r="I50" i="2"/>
  <c r="F50" i="2"/>
  <c r="N46" i="2"/>
  <c r="M46" i="2"/>
  <c r="K46" i="2"/>
  <c r="L46" i="2"/>
  <c r="F46" i="2"/>
  <c r="J46" i="2"/>
  <c r="I46" i="2"/>
  <c r="H46" i="2"/>
  <c r="G46" i="2"/>
  <c r="E46" i="2"/>
  <c r="N42" i="2"/>
  <c r="M42" i="2"/>
  <c r="L42" i="2"/>
  <c r="K42" i="2"/>
  <c r="J42" i="2"/>
  <c r="G42" i="2"/>
  <c r="E42" i="2"/>
  <c r="F42" i="2"/>
  <c r="I42" i="2"/>
  <c r="H42" i="2"/>
  <c r="N38" i="2"/>
  <c r="M38" i="2"/>
  <c r="K38" i="2"/>
  <c r="J38" i="2"/>
  <c r="G38" i="2"/>
  <c r="L38" i="2"/>
  <c r="I38" i="2"/>
  <c r="H38" i="2"/>
  <c r="F38" i="2"/>
  <c r="N34" i="2"/>
  <c r="M34" i="2"/>
  <c r="K34" i="2"/>
  <c r="L34" i="2"/>
  <c r="J34" i="2"/>
  <c r="G34" i="2"/>
  <c r="I34" i="2"/>
  <c r="H34" i="2"/>
  <c r="F34" i="2"/>
  <c r="E34" i="2"/>
  <c r="N30" i="2"/>
  <c r="M30" i="2"/>
  <c r="K30" i="2"/>
  <c r="J30" i="2"/>
  <c r="L30" i="2"/>
  <c r="G30" i="2"/>
  <c r="F30" i="2"/>
  <c r="I30" i="2"/>
  <c r="H30" i="2"/>
  <c r="E30" i="2"/>
  <c r="N26" i="2"/>
  <c r="M26" i="2"/>
  <c r="L26" i="2"/>
  <c r="K26" i="2"/>
  <c r="J26" i="2"/>
  <c r="G26" i="2"/>
  <c r="E26" i="2"/>
  <c r="F26" i="2"/>
  <c r="I26" i="2"/>
  <c r="H26" i="2"/>
  <c r="N22" i="2"/>
  <c r="M22" i="2"/>
  <c r="K22" i="2"/>
  <c r="J22" i="2"/>
  <c r="G22" i="2"/>
  <c r="I22" i="2"/>
  <c r="H22" i="2"/>
  <c r="F22" i="2"/>
  <c r="L22" i="2"/>
  <c r="E22" i="2"/>
  <c r="N18" i="2"/>
  <c r="M18" i="2"/>
  <c r="K18" i="2"/>
  <c r="L18" i="2"/>
  <c r="J18" i="2"/>
  <c r="G18" i="2"/>
  <c r="I18" i="2"/>
  <c r="H18" i="2"/>
  <c r="E18" i="2"/>
  <c r="F18" i="2"/>
  <c r="N14" i="2"/>
  <c r="M14" i="2"/>
  <c r="K14" i="2"/>
  <c r="J14" i="2"/>
  <c r="G14" i="2"/>
  <c r="L14" i="2"/>
  <c r="F14" i="2"/>
  <c r="I14" i="2"/>
  <c r="H14" i="2"/>
  <c r="E14" i="2"/>
  <c r="N10" i="2"/>
  <c r="M10" i="2"/>
  <c r="L10" i="2"/>
  <c r="K10" i="2"/>
  <c r="J10" i="2"/>
  <c r="G10" i="2"/>
  <c r="E10" i="2"/>
  <c r="F10" i="2"/>
  <c r="I10" i="2"/>
  <c r="H10" i="2"/>
  <c r="I3" i="2"/>
  <c r="K3" i="2"/>
  <c r="N3" i="2"/>
  <c r="J3" i="2"/>
  <c r="G3" i="2"/>
  <c r="D3" i="2" s="1"/>
  <c r="E3" i="2"/>
  <c r="L3" i="2"/>
  <c r="H3" i="2"/>
  <c r="M3" i="2"/>
  <c r="F3" i="2"/>
  <c r="M2" i="2"/>
  <c r="I2" i="2"/>
  <c r="E2" i="2"/>
  <c r="H2" i="2"/>
  <c r="K2" i="2"/>
  <c r="G2" i="2"/>
  <c r="N2" i="2"/>
  <c r="J2" i="2"/>
  <c r="F2" i="2"/>
  <c r="L2" i="2"/>
  <c r="D2" i="2" l="1"/>
  <c r="G2" i="1" s="1"/>
  <c r="D46" i="2"/>
  <c r="D62" i="2"/>
  <c r="G61" i="1" s="1"/>
  <c r="D71" i="2"/>
  <c r="D41" i="2"/>
  <c r="G40" i="1" s="1"/>
  <c r="D105" i="2"/>
  <c r="D10" i="2"/>
  <c r="G9" i="1" s="1"/>
  <c r="D18" i="2"/>
  <c r="D19" i="2"/>
  <c r="D43" i="2"/>
  <c r="D91" i="2"/>
  <c r="D45" i="2"/>
  <c r="D53" i="2"/>
  <c r="D57" i="2"/>
  <c r="D97" i="2"/>
  <c r="G96" i="1" s="1"/>
  <c r="D101" i="2"/>
  <c r="D63" i="2"/>
  <c r="D75" i="2"/>
  <c r="G74" i="1" s="1"/>
  <c r="D79" i="2"/>
  <c r="G78" i="1" s="1"/>
  <c r="D26" i="2"/>
  <c r="D30" i="2"/>
  <c r="G29" i="1" s="1"/>
  <c r="D38" i="2"/>
  <c r="D50" i="2"/>
  <c r="G49" i="1" s="1"/>
  <c r="D54" i="2"/>
  <c r="D58" i="2"/>
  <c r="G57" i="1" s="1"/>
  <c r="D82" i="2"/>
  <c r="D98" i="2"/>
  <c r="D106" i="2"/>
  <c r="D15" i="2"/>
  <c r="D31" i="2"/>
  <c r="D51" i="2"/>
  <c r="G50" i="1" s="1"/>
  <c r="D24" i="2"/>
  <c r="D40" i="2"/>
  <c r="D48" i="2"/>
  <c r="D64" i="2"/>
  <c r="G63" i="1" s="1"/>
  <c r="D80" i="2"/>
  <c r="D96" i="2"/>
  <c r="G95" i="1" s="1"/>
  <c r="D37" i="2"/>
  <c r="D73" i="2"/>
  <c r="G72" i="1" s="1"/>
  <c r="D89" i="2"/>
  <c r="D87" i="2"/>
  <c r="G86" i="1" s="1"/>
  <c r="D95" i="2"/>
  <c r="G94" i="1" s="1"/>
  <c r="D14" i="2"/>
  <c r="G13" i="1" s="1"/>
  <c r="D22" i="2"/>
  <c r="D42" i="2"/>
  <c r="G41" i="1" s="1"/>
  <c r="D70" i="2"/>
  <c r="D74" i="2"/>
  <c r="D78" i="2"/>
  <c r="D86" i="2"/>
  <c r="G85" i="1" s="1"/>
  <c r="D90" i="2"/>
  <c r="G89" i="1" s="1"/>
  <c r="D94" i="2"/>
  <c r="D102" i="2"/>
  <c r="D11" i="2"/>
  <c r="G10" i="1" s="1"/>
  <c r="D23" i="2"/>
  <c r="G22" i="1" s="1"/>
  <c r="D27" i="2"/>
  <c r="G26" i="1" s="1"/>
  <c r="D35" i="2"/>
  <c r="D55" i="2"/>
  <c r="G54" i="1" s="1"/>
  <c r="D59" i="2"/>
  <c r="D67" i="2"/>
  <c r="D83" i="2"/>
  <c r="D99" i="2"/>
  <c r="G98" i="1" s="1"/>
  <c r="D56" i="2"/>
  <c r="D72" i="2"/>
  <c r="G71" i="1" s="1"/>
  <c r="D88" i="2"/>
  <c r="D104" i="2"/>
  <c r="G103" i="1" s="1"/>
  <c r="D9" i="2"/>
  <c r="D17" i="2"/>
  <c r="G16" i="1" s="1"/>
  <c r="D25" i="2"/>
  <c r="D29" i="2"/>
  <c r="G28" i="1" s="1"/>
  <c r="D49" i="2"/>
  <c r="G48" i="1" s="1"/>
  <c r="D65" i="2"/>
  <c r="G64" i="1" s="1"/>
  <c r="D69" i="2"/>
  <c r="D81" i="2"/>
  <c r="G80" i="1" s="1"/>
  <c r="D93" i="2"/>
  <c r="D103" i="2"/>
  <c r="G102" i="1" s="1"/>
  <c r="D34" i="2"/>
  <c r="D12" i="2"/>
  <c r="G11" i="1" s="1"/>
  <c r="D20" i="2"/>
  <c r="G19" i="1" s="1"/>
  <c r="D28" i="2"/>
  <c r="G27" i="1" s="1"/>
  <c r="D36" i="2"/>
  <c r="D44" i="2"/>
  <c r="D52" i="2"/>
  <c r="D60" i="2"/>
  <c r="G59" i="1" s="1"/>
  <c r="D68" i="2"/>
  <c r="D76" i="2"/>
  <c r="G75" i="1" s="1"/>
  <c r="D84" i="2"/>
  <c r="D92" i="2"/>
  <c r="G91" i="1" s="1"/>
  <c r="D100" i="2"/>
  <c r="D66" i="2"/>
  <c r="G65" i="1" s="1"/>
  <c r="D39" i="2"/>
  <c r="D47" i="2"/>
  <c r="G46" i="1" s="1"/>
  <c r="D16" i="2"/>
  <c r="D32" i="2"/>
  <c r="G31" i="1" s="1"/>
  <c r="D13" i="2"/>
  <c r="D21" i="2"/>
  <c r="D33" i="2"/>
  <c r="D61" i="2"/>
  <c r="G60" i="1" s="1"/>
  <c r="D77" i="2"/>
  <c r="G76" i="1" s="1"/>
  <c r="D85" i="2"/>
  <c r="G84" i="1" s="1"/>
  <c r="D7" i="2"/>
  <c r="G6" i="1" s="1"/>
  <c r="G88" i="1"/>
  <c r="G30" i="1"/>
  <c r="G21" i="1"/>
  <c r="G37" i="1"/>
  <c r="G45" i="1"/>
  <c r="G53" i="1"/>
  <c r="G69" i="1"/>
  <c r="G77" i="1"/>
  <c r="G93" i="1"/>
  <c r="G101" i="1"/>
  <c r="G14" i="1"/>
  <c r="G34" i="1"/>
  <c r="G82" i="1"/>
  <c r="G23" i="1"/>
  <c r="G39" i="1"/>
  <c r="G55" i="1"/>
  <c r="G87" i="1"/>
  <c r="G18" i="1"/>
  <c r="G8" i="1"/>
  <c r="G24" i="1"/>
  <c r="G58" i="1"/>
  <c r="G47" i="1"/>
  <c r="G79" i="1"/>
  <c r="G32" i="1"/>
  <c r="G52" i="1"/>
  <c r="G68" i="1"/>
  <c r="G100" i="1"/>
  <c r="G33" i="1"/>
  <c r="G97" i="1"/>
  <c r="G105" i="1"/>
  <c r="G42" i="1"/>
  <c r="G70" i="1"/>
  <c r="G90" i="1"/>
  <c r="G35" i="1"/>
  <c r="G43" i="1"/>
  <c r="G51" i="1"/>
  <c r="G67" i="1"/>
  <c r="G83" i="1"/>
  <c r="G99" i="1"/>
  <c r="G20" i="1"/>
  <c r="G92" i="1"/>
  <c r="G62" i="1"/>
  <c r="G12" i="1"/>
  <c r="G25" i="1"/>
  <c r="G73" i="1"/>
  <c r="G15" i="1"/>
  <c r="G17" i="1"/>
  <c r="G81" i="1"/>
  <c r="G38" i="1"/>
  <c r="G66" i="1"/>
  <c r="G36" i="1"/>
  <c r="G44" i="1"/>
  <c r="G56" i="1"/>
  <c r="G104" i="1"/>
  <c r="G3" i="1"/>
  <c r="G4" i="1"/>
  <c r="G5" i="1"/>
</calcChain>
</file>

<file path=xl/connections.xml><?xml version="1.0" encoding="utf-8"?>
<connections xmlns="http://schemas.openxmlformats.org/spreadsheetml/2006/main">
  <connection id="1" name="TestEL3204-0200_NTC" type="4" refreshedVersion="0" background="1">
    <webPr xml="1" sourceData="1" url="C:\Arbeit\Doku_EL3204-0200\TestEL3204-0200_NTC.xml" htmlTables="1" htmlFormat="all"/>
  </connection>
</connections>
</file>

<file path=xl/sharedStrings.xml><?xml version="1.0" encoding="utf-8"?>
<sst xmlns="http://schemas.openxmlformats.org/spreadsheetml/2006/main" count="226" uniqueCount="120">
  <si>
    <t>Transition</t>
  </si>
  <si>
    <t>Comment</t>
  </si>
  <si>
    <t>Timeout</t>
  </si>
  <si>
    <t>Ccs</t>
  </si>
  <si>
    <t>Index</t>
  </si>
  <si>
    <t>SubIndex</t>
  </si>
  <si>
    <t>Data</t>
  </si>
  <si>
    <t>PS</t>
  </si>
  <si>
    <t>Distance in Degrees</t>
  </si>
  <si>
    <t>Amount of Entries</t>
  </si>
  <si>
    <t>Start Temperature</t>
  </si>
  <si>
    <t>Conversion Factor (Value = Res * CF/10)</t>
  </si>
  <si>
    <t>Value 1</t>
  </si>
  <si>
    <t>Value 2</t>
  </si>
  <si>
    <t>Value 3</t>
  </si>
  <si>
    <t>Value 4</t>
  </si>
  <si>
    <t>Value 5</t>
  </si>
  <si>
    <t>Value 6</t>
  </si>
  <si>
    <t>Value 7</t>
  </si>
  <si>
    <t>Value 8</t>
  </si>
  <si>
    <t>Value 9</t>
  </si>
  <si>
    <t>Value 10</t>
  </si>
  <si>
    <t>Value 11</t>
  </si>
  <si>
    <t>Value 12</t>
  </si>
  <si>
    <t>Value 13</t>
  </si>
  <si>
    <t>Value 14</t>
  </si>
  <si>
    <t>Value 15</t>
  </si>
  <si>
    <t>Value 16</t>
  </si>
  <si>
    <t>Value 17</t>
  </si>
  <si>
    <t>Value 18</t>
  </si>
  <si>
    <t>Value 19</t>
  </si>
  <si>
    <t>Value 20</t>
  </si>
  <si>
    <t>Value 21</t>
  </si>
  <si>
    <t>Value 22</t>
  </si>
  <si>
    <t>Value 23</t>
  </si>
  <si>
    <t>Value 24</t>
  </si>
  <si>
    <t>Value 25</t>
  </si>
  <si>
    <t>Value 26</t>
  </si>
  <si>
    <t>Value 27</t>
  </si>
  <si>
    <t>Value 28</t>
  </si>
  <si>
    <t>Value 29</t>
  </si>
  <si>
    <t>Value 30</t>
  </si>
  <si>
    <t>Value 31</t>
  </si>
  <si>
    <t>Value 32</t>
  </si>
  <si>
    <t>Value 33</t>
  </si>
  <si>
    <t>Value 34</t>
  </si>
  <si>
    <t>Value 35</t>
  </si>
  <si>
    <t>Value 36</t>
  </si>
  <si>
    <t>Value 37</t>
  </si>
  <si>
    <t>Value 38</t>
  </si>
  <si>
    <t>Value 39</t>
  </si>
  <si>
    <t>Value 40</t>
  </si>
  <si>
    <t>Value 41</t>
  </si>
  <si>
    <t>Value 42</t>
  </si>
  <si>
    <t>Value 43</t>
  </si>
  <si>
    <t>Value 44</t>
  </si>
  <si>
    <t>Value 45</t>
  </si>
  <si>
    <t>Value 46</t>
  </si>
  <si>
    <t>Value 47</t>
  </si>
  <si>
    <t>Value 48</t>
  </si>
  <si>
    <t>Value 49</t>
  </si>
  <si>
    <t>Value 50</t>
  </si>
  <si>
    <t>Value 51</t>
  </si>
  <si>
    <t>Value 52</t>
  </si>
  <si>
    <t>Value 53</t>
  </si>
  <si>
    <t>Value 54</t>
  </si>
  <si>
    <t>Value 55</t>
  </si>
  <si>
    <t>Value 56</t>
  </si>
  <si>
    <t>Value 57</t>
  </si>
  <si>
    <t>Value 58</t>
  </si>
  <si>
    <t>Value 59</t>
  </si>
  <si>
    <t>Value 60</t>
  </si>
  <si>
    <t>Value 61</t>
  </si>
  <si>
    <t>Value 62</t>
  </si>
  <si>
    <t>Value 63</t>
  </si>
  <si>
    <t>Value 64</t>
  </si>
  <si>
    <t>Value 65</t>
  </si>
  <si>
    <t>Value 66</t>
  </si>
  <si>
    <t>Value 67</t>
  </si>
  <si>
    <t>Value 68</t>
  </si>
  <si>
    <t>Value 69</t>
  </si>
  <si>
    <t>Value 70</t>
  </si>
  <si>
    <t>Value 71</t>
  </si>
  <si>
    <t>Value 72</t>
  </si>
  <si>
    <t>Value 73</t>
  </si>
  <si>
    <t>Value 74</t>
  </si>
  <si>
    <t>Value 75</t>
  </si>
  <si>
    <t>Value 76</t>
  </si>
  <si>
    <t>Value 77</t>
  </si>
  <si>
    <t>Value 78</t>
  </si>
  <si>
    <t>Value 79</t>
  </si>
  <si>
    <t>Value 80</t>
  </si>
  <si>
    <t>Value 81</t>
  </si>
  <si>
    <t>Value 82</t>
  </si>
  <si>
    <t>Value 83</t>
  </si>
  <si>
    <t>Value 84</t>
  </si>
  <si>
    <t>Value 85</t>
  </si>
  <si>
    <t>Value 86</t>
  </si>
  <si>
    <t>Value 87</t>
  </si>
  <si>
    <t>Value 88</t>
  </si>
  <si>
    <t>Value 89</t>
  </si>
  <si>
    <t>Value 90</t>
  </si>
  <si>
    <t>Value 91</t>
  </si>
  <si>
    <t>Value 92</t>
  </si>
  <si>
    <t>Value 93</t>
  </si>
  <si>
    <t>Value 94</t>
  </si>
  <si>
    <t>Value 95</t>
  </si>
  <si>
    <t>Value 96</t>
  </si>
  <si>
    <t>Value 97</t>
  </si>
  <si>
    <t>Value 98</t>
  </si>
  <si>
    <t>Value 99</t>
  </si>
  <si>
    <t>Value 100</t>
  </si>
  <si>
    <t>Resistance [hex]</t>
  </si>
  <si>
    <t>Temperature [°C]</t>
  </si>
  <si>
    <t>Start Temperature [°C]</t>
  </si>
  <si>
    <t>CF =1 =&gt; Resistance [1/10 Ohm]
CF= 10 =&gt;Resistance [1 Ohm]
CF = 100 =&gt; Resistance [10 Ohm]</t>
  </si>
  <si>
    <t>Conversion Factor
(Value = Resolution * CF/10)</t>
  </si>
  <si>
    <t>CoE Entries</t>
  </si>
  <si>
    <t>Values to type in</t>
  </si>
  <si>
    <r>
      <t xml:space="preserve">Sensor-Resistance
</t>
    </r>
    <r>
      <rPr>
        <sz val="11"/>
        <color theme="1"/>
        <rFont val="Arial"/>
        <family val="2"/>
      </rPr>
      <t>Unit depend on Conversion Factor!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</si>
</sst>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0" xfId="0" applyNumberFormat="1"/>
    <xf numFmtId="2" fontId="0" fillId="0" borderId="0" xfId="0" applyNumberFormat="1"/>
    <xf numFmtId="0" fontId="1" fillId="0" borderId="0" xfId="0" applyFont="1"/>
    <xf numFmtId="0" fontId="1" fillId="0" borderId="0" xfId="0" applyFont="1" applyFill="1"/>
    <xf numFmtId="1" fontId="1" fillId="0" borderId="0" xfId="0" applyNumberFormat="1" applyFont="1"/>
    <xf numFmtId="0" fontId="1" fillId="0" borderId="1" xfId="0" applyFont="1" applyBorder="1"/>
    <xf numFmtId="49" fontId="1" fillId="2" borderId="1" xfId="0" applyNumberFormat="1" applyFont="1" applyFill="1" applyBorder="1"/>
    <xf numFmtId="0" fontId="1" fillId="0" borderId="1" xfId="0" applyFont="1" applyBorder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/>
    <xf numFmtId="49" fontId="1" fillId="2" borderId="1" xfId="0" applyNumberFormat="1" applyFont="1" applyFill="1" applyBorder="1" applyAlignment="1">
      <alignment horizontal="right"/>
    </xf>
    <xf numFmtId="49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right" vertical="top"/>
    </xf>
    <xf numFmtId="49" fontId="2" fillId="2" borderId="1" xfId="0" applyNumberFormat="1" applyFont="1" applyFill="1" applyBorder="1"/>
    <xf numFmtId="49" fontId="1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49" fontId="2" fillId="2" borderId="1" xfId="0" applyNumberFormat="1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vertical="top"/>
      <protection locked="0"/>
    </xf>
    <xf numFmtId="1" fontId="1" fillId="0" borderId="1" xfId="0" applyNumberFormat="1" applyFont="1" applyFill="1" applyBorder="1" applyProtection="1">
      <protection locked="0"/>
    </xf>
    <xf numFmtId="0" fontId="1" fillId="0" borderId="1" xfId="0" applyFont="1" applyFill="1" applyBorder="1" applyProtection="1">
      <protection locked="0"/>
    </xf>
    <xf numFmtId="1" fontId="0" fillId="0" borderId="0" xfId="0" applyNumberFormat="1"/>
    <xf numFmtId="2" fontId="1" fillId="0" borderId="1" xfId="0" applyNumberFormat="1" applyFont="1" applyBorder="1" applyAlignment="1">
      <alignment horizontal="right"/>
    </xf>
    <xf numFmtId="2" fontId="1" fillId="2" borderId="1" xfId="0" applyNumberFormat="1" applyFont="1" applyFill="1" applyBorder="1"/>
    <xf numFmtId="2" fontId="1" fillId="0" borderId="1" xfId="0" applyNumberFormat="1" applyFont="1" applyFill="1" applyBorder="1"/>
    <xf numFmtId="49" fontId="2" fillId="2" borderId="1" xfId="0" applyNumberFormat="1" applyFont="1" applyFill="1" applyBorder="1" applyAlignment="1">
      <alignment wrapText="1"/>
    </xf>
  </cellXfs>
  <cellStyles count="1">
    <cellStyle name="Standard" xfId="0" builtinId="0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EtherCATMailbox">
        <xsd:complexType>
          <xsd:sequence minOccurs="0">
            <xsd:element minOccurs="0" nillable="true" name="CoE" form="unqualified">
              <xsd:complexType>
                <xsd:sequence minOccurs="0">
                  <xsd:element minOccurs="0" nillable="true" name="InitCmds" form="unqualified">
                    <xsd:complexType>
                      <xsd:sequence minOccurs="0">
                        <xsd:element minOccurs="0" maxOccurs="unbounded" nillable="true" name="InitCmd" form="unqualified">
                          <xsd:complexType>
                            <xsd:sequence minOccurs="0">
                              <xsd:element minOccurs="0" nillable="true" type="xsd:string" name="Transition" form="unqualified"/>
                              <xsd:element minOccurs="0" nillable="true" type="xsd:string" name="Comment" form="unqualified"/>
                              <xsd:element minOccurs="0" nillable="true" type="xsd:integer" name="Timeout" form="unqualified"/>
                              <xsd:element minOccurs="0" nillable="true" type="xsd:integer" name="Ccs" form="unqualified"/>
                              <xsd:element minOccurs="0" nillable="true" type="xsd:integer" name="Index" form="unqualified"/>
                              <xsd:element minOccurs="0" nillable="true" type="xsd:integer" name="SubIndex" form="unqualified"/>
                              <xsd:element minOccurs="0" nillable="true" type="xsd:string" name="Data" form="unqualified"/>
                            </xsd:sequence>
                          </xsd:complexType>
                        </xsd:element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EtherCATMailbox_Zuordnung" RootElement="EtherCATMailbox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47625</xdr:colOff>
      <xdr:row>1</xdr:row>
      <xdr:rowOff>9524</xdr:rowOff>
    </xdr:from>
    <xdr:ext cx="5286375" cy="3028951"/>
    <xdr:sp macro="" textlink="">
      <xdr:nvSpPr>
        <xdr:cNvPr id="2" name="Textfeld 1"/>
        <xdr:cNvSpPr txBox="1"/>
      </xdr:nvSpPr>
      <xdr:spPr>
        <a:xfrm>
          <a:off x="8486775" y="238124"/>
          <a:ext cx="5286375" cy="3028951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400" b="1" u="sng">
              <a:latin typeface="Arial" panose="020B0604020202020204" pitchFamily="34" charset="0"/>
              <a:cs typeface="Arial" panose="020B0604020202020204" pitchFamily="34" charset="0"/>
            </a:rPr>
            <a:t>Short handling description:</a:t>
          </a:r>
        </a:p>
        <a:p>
          <a:r>
            <a:rPr lang="en-US" sz="1400" b="0">
              <a:latin typeface="Arial" panose="020B0604020202020204" pitchFamily="34" charset="0"/>
              <a:cs typeface="Arial" panose="020B0604020202020204" pitchFamily="34" charset="0"/>
            </a:rPr>
            <a:t>1. Please type in:</a:t>
          </a:r>
        </a:p>
        <a:p>
          <a:r>
            <a:rPr lang="en-US" sz="1400" b="0">
              <a:latin typeface="Arial" panose="020B0604020202020204" pitchFamily="34" charset="0"/>
              <a:cs typeface="Arial" panose="020B0604020202020204" pitchFamily="34" charset="0"/>
            </a:rPr>
            <a:t> - distance of the temperature entries in degrees</a:t>
          </a:r>
        </a:p>
        <a:p>
          <a:r>
            <a:rPr lang="en-US" sz="1400" b="0">
              <a:latin typeface="Arial" panose="020B0604020202020204" pitchFamily="34" charset="0"/>
              <a:cs typeface="Arial" panose="020B0604020202020204" pitchFamily="34" charset="0"/>
            </a:rPr>
            <a:t> - the amount of entries</a:t>
          </a:r>
        </a:p>
        <a:p>
          <a:r>
            <a:rPr lang="en-US" sz="1400" b="0">
              <a:latin typeface="Arial" panose="020B0604020202020204" pitchFamily="34" charset="0"/>
              <a:cs typeface="Arial" panose="020B0604020202020204" pitchFamily="34" charset="0"/>
            </a:rPr>
            <a:t> - Start temperature</a:t>
          </a:r>
        </a:p>
        <a:p>
          <a:r>
            <a:rPr lang="en-US" sz="1400" b="0">
              <a:latin typeface="Arial" panose="020B0604020202020204" pitchFamily="34" charset="0"/>
              <a:cs typeface="Arial" panose="020B0604020202020204" pitchFamily="34" charset="0"/>
            </a:rPr>
            <a:t> - conversion factor</a:t>
          </a:r>
        </a:p>
        <a:p>
          <a:r>
            <a:rPr lang="en-US" sz="1400" b="0">
              <a:latin typeface="Arial" panose="020B0604020202020204" pitchFamily="34" charset="0"/>
              <a:cs typeface="Arial" panose="020B0604020202020204" pitchFamily="34" charset="0"/>
            </a:rPr>
            <a:t>2. column "Temperature" will be generated automatically</a:t>
          </a:r>
        </a:p>
        <a:p>
          <a:r>
            <a:rPr lang="en-US" sz="1400" b="0">
              <a:latin typeface="Arial" panose="020B0604020202020204" pitchFamily="34" charset="0"/>
              <a:cs typeface="Arial" panose="020B0604020202020204" pitchFamily="34" charset="0"/>
            </a:rPr>
            <a:t>3. Please copy the "Sensor-Resistance"</a:t>
          </a:r>
          <a:r>
            <a:rPr lang="en-US" sz="1400" b="0" baseline="0">
              <a:latin typeface="Arial" panose="020B0604020202020204" pitchFamily="34" charset="0"/>
              <a:cs typeface="Arial" panose="020B0604020202020204" pitchFamily="34" charset="0"/>
            </a:rPr>
            <a:t> values in the column.</a:t>
          </a:r>
        </a:p>
        <a:p>
          <a:r>
            <a:rPr lang="en-US" sz="1400" b="0" baseline="0">
              <a:latin typeface="Arial" panose="020B0604020202020204" pitchFamily="34" charset="0"/>
              <a:cs typeface="Arial" panose="020B0604020202020204" pitchFamily="34" charset="0"/>
            </a:rPr>
            <a:t>Attention: the unit of the resistance depends on the conversion factor!</a:t>
          </a:r>
        </a:p>
        <a:p>
          <a:r>
            <a:rPr lang="en-US" sz="1400" b="0" baseline="0">
              <a:latin typeface="Arial" panose="020B0604020202020204" pitchFamily="34" charset="0"/>
              <a:cs typeface="Arial" panose="020B0604020202020204" pitchFamily="34" charset="0"/>
            </a:rPr>
            <a:t>4. The CoE Entries will be generated automatically</a:t>
          </a:r>
        </a:p>
        <a:p>
          <a:r>
            <a:rPr lang="en-US" sz="1400" b="0" baseline="0">
              <a:latin typeface="Arial" panose="020B0604020202020204" pitchFamily="34" charset="0"/>
              <a:cs typeface="Arial" panose="020B0604020202020204" pitchFamily="34" charset="0"/>
            </a:rPr>
            <a:t>5. Save the file as xlxs.-data, to keep all parameters available</a:t>
          </a:r>
        </a:p>
        <a:p>
          <a:r>
            <a:rPr lang="en-US" sz="1400" b="0" baseline="0">
              <a:latin typeface="Arial" panose="020B0604020202020204" pitchFamily="34" charset="0"/>
              <a:cs typeface="Arial" panose="020B0604020202020204" pitchFamily="34" charset="0"/>
            </a:rPr>
            <a:t>6. </a:t>
          </a:r>
          <a:r>
            <a:rPr lang="en-US" sz="1400" b="1" baseline="0">
              <a:latin typeface="Arial" panose="020B0604020202020204" pitchFamily="34" charset="0"/>
              <a:cs typeface="Arial" panose="020B0604020202020204" pitchFamily="34" charset="0"/>
            </a:rPr>
            <a:t>Save the file as xml.-data</a:t>
          </a:r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id="1" name="Tabelle1" displayName="Tabelle1" ref="A1:G105" tableType="xml" totalsRowShown="0" connectionId="1">
  <autoFilter ref="A1:G105"/>
  <tableColumns count="7">
    <tableColumn id="1" uniqueName="Transition" name="Transition">
      <xmlColumnPr mapId="1" xpath="/EtherCATMailbox/CoE/InitCmds/InitCmd/Transition" xmlDataType="string"/>
    </tableColumn>
    <tableColumn id="2" uniqueName="Comment" name="Comment">
      <xmlColumnPr mapId="1" xpath="/EtherCATMailbox/CoE/InitCmds/InitCmd/Comment" xmlDataType="string"/>
    </tableColumn>
    <tableColumn id="3" uniqueName="Timeout" name="Timeout">
      <xmlColumnPr mapId="1" xpath="/EtherCATMailbox/CoE/InitCmds/InitCmd/Timeout" xmlDataType="integer"/>
    </tableColumn>
    <tableColumn id="4" uniqueName="Ccs" name="Ccs">
      <xmlColumnPr mapId="1" xpath="/EtherCATMailbox/CoE/InitCmds/InitCmd/Ccs" xmlDataType="integer"/>
    </tableColumn>
    <tableColumn id="5" uniqueName="Index" name="Index">
      <xmlColumnPr mapId="1" xpath="/EtherCATMailbox/CoE/InitCmds/InitCmd/Index" xmlDataType="integer"/>
    </tableColumn>
    <tableColumn id="6" uniqueName="SubIndex" name="SubIndex">
      <xmlColumnPr mapId="1" xpath="/EtherCATMailbox/CoE/InitCmds/InitCmd/SubIndex" xmlDataType="integer"/>
    </tableColumn>
    <tableColumn id="7" uniqueName="Data" name="Data">
      <xmlColumnPr mapId="1" xpath="/EtherCATMailbox/CoE/InitCmds/InitCmd/Data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opLeftCell="A85" workbookViewId="0">
      <selection activeCell="A109" sqref="A109"/>
    </sheetView>
  </sheetViews>
  <sheetFormatPr baseColWidth="10" defaultRowHeight="15" x14ac:dyDescent="0.25"/>
  <cols>
    <col min="1" max="1" width="12.140625" bestFit="1" customWidth="1"/>
    <col min="2" max="2" width="36.28515625" bestFit="1" customWidth="1"/>
    <col min="3" max="3" width="10.7109375" bestFit="1" customWidth="1"/>
    <col min="4" max="4" width="6.140625" bestFit="1" customWidth="1"/>
    <col min="5" max="5" width="8.28515625" bestFit="1" customWidth="1"/>
    <col min="6" max="6" width="11.5703125" bestFit="1" customWidth="1"/>
    <col min="7" max="7" width="8.5703125" bestFit="1" customWidth="1"/>
    <col min="8" max="8" width="7.28515625" customWidth="1"/>
    <col min="9" max="9" width="11.425781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8" x14ac:dyDescent="0.25">
      <c r="A2" s="1" t="s">
        <v>7</v>
      </c>
      <c r="B2" s="1" t="s">
        <v>8</v>
      </c>
      <c r="C2">
        <v>0</v>
      </c>
      <c r="D2">
        <v>1</v>
      </c>
      <c r="E2">
        <v>32769</v>
      </c>
      <c r="F2">
        <v>1</v>
      </c>
      <c r="G2" s="2" t="str">
        <f>'RTD-Table'!D2</f>
        <v>0A00</v>
      </c>
      <c r="H2" s="1"/>
    </row>
    <row r="3" spans="1:8" x14ac:dyDescent="0.25">
      <c r="A3" s="1" t="s">
        <v>7</v>
      </c>
      <c r="B3" s="1" t="s">
        <v>9</v>
      </c>
      <c r="C3">
        <v>0</v>
      </c>
      <c r="D3">
        <v>1</v>
      </c>
      <c r="E3">
        <v>32769</v>
      </c>
      <c r="F3">
        <v>2</v>
      </c>
      <c r="G3" s="2" t="str">
        <f>'RTD-Table'!D3</f>
        <v>3C00</v>
      </c>
      <c r="H3" s="1"/>
    </row>
    <row r="4" spans="1:8" x14ac:dyDescent="0.25">
      <c r="A4" s="1" t="s">
        <v>7</v>
      </c>
      <c r="B4" s="1" t="s">
        <v>10</v>
      </c>
      <c r="C4">
        <v>0</v>
      </c>
      <c r="D4">
        <v>1</v>
      </c>
      <c r="E4">
        <v>32769</v>
      </c>
      <c r="F4">
        <v>3</v>
      </c>
      <c r="G4" s="2" t="str">
        <f>'RTD-Table'!D4</f>
        <v>D8FF</v>
      </c>
      <c r="H4" s="1"/>
    </row>
    <row r="5" spans="1:8" ht="18" customHeight="1" x14ac:dyDescent="0.25">
      <c r="A5" s="1" t="s">
        <v>7</v>
      </c>
      <c r="B5" s="1" t="s">
        <v>11</v>
      </c>
      <c r="C5">
        <v>0</v>
      </c>
      <c r="D5">
        <v>1</v>
      </c>
      <c r="E5">
        <v>32769</v>
      </c>
      <c r="F5">
        <v>4</v>
      </c>
      <c r="G5" s="2" t="str">
        <f>'RTD-Table'!D5</f>
        <v>0A00</v>
      </c>
      <c r="H5" s="1"/>
    </row>
    <row r="6" spans="1:8" x14ac:dyDescent="0.25">
      <c r="A6" s="1" t="s">
        <v>7</v>
      </c>
      <c r="B6" s="1" t="s">
        <v>12</v>
      </c>
      <c r="C6">
        <v>0</v>
      </c>
      <c r="D6">
        <v>1</v>
      </c>
      <c r="E6">
        <v>32769</v>
      </c>
      <c r="F6">
        <v>5</v>
      </c>
      <c r="G6" s="2" t="str">
        <f>'RTD-Table'!D7</f>
        <v>4A03</v>
      </c>
      <c r="H6" s="2"/>
    </row>
    <row r="7" spans="1:8" x14ac:dyDescent="0.25">
      <c r="A7" s="1" t="s">
        <v>7</v>
      </c>
      <c r="B7" s="1" t="s">
        <v>13</v>
      </c>
      <c r="C7">
        <v>0</v>
      </c>
      <c r="D7">
        <v>1</v>
      </c>
      <c r="E7">
        <v>32769</v>
      </c>
      <c r="F7">
        <v>6</v>
      </c>
      <c r="G7" s="2" t="str">
        <f>'RTD-Table'!D8</f>
        <v>7203</v>
      </c>
      <c r="H7" s="2"/>
    </row>
    <row r="8" spans="1:8" x14ac:dyDescent="0.25">
      <c r="A8" s="1" t="s">
        <v>7</v>
      </c>
      <c r="B8" s="1" t="s">
        <v>14</v>
      </c>
      <c r="C8">
        <v>0</v>
      </c>
      <c r="D8">
        <v>1</v>
      </c>
      <c r="E8">
        <v>32769</v>
      </c>
      <c r="F8">
        <v>7</v>
      </c>
      <c r="G8" s="2" t="str">
        <f>'RTD-Table'!D9</f>
        <v>9903</v>
      </c>
      <c r="H8" s="2"/>
    </row>
    <row r="9" spans="1:8" x14ac:dyDescent="0.25">
      <c r="A9" s="1" t="s">
        <v>7</v>
      </c>
      <c r="B9" s="1" t="s">
        <v>15</v>
      </c>
      <c r="C9">
        <v>0</v>
      </c>
      <c r="D9">
        <v>1</v>
      </c>
      <c r="E9">
        <v>32769</v>
      </c>
      <c r="F9">
        <v>8</v>
      </c>
      <c r="G9" s="2" t="str">
        <f>'RTD-Table'!D10</f>
        <v>C003</v>
      </c>
      <c r="H9" s="2"/>
    </row>
    <row r="10" spans="1:8" x14ac:dyDescent="0.25">
      <c r="A10" s="1" t="s">
        <v>7</v>
      </c>
      <c r="B10" s="1" t="s">
        <v>16</v>
      </c>
      <c r="C10">
        <v>0</v>
      </c>
      <c r="D10">
        <v>1</v>
      </c>
      <c r="E10">
        <v>32769</v>
      </c>
      <c r="F10">
        <v>9</v>
      </c>
      <c r="G10" s="2" t="str">
        <f>'RTD-Table'!D11</f>
        <v>E803</v>
      </c>
      <c r="H10" s="2"/>
    </row>
    <row r="11" spans="1:8" x14ac:dyDescent="0.25">
      <c r="A11" s="1" t="s">
        <v>7</v>
      </c>
      <c r="B11" s="1" t="s">
        <v>17</v>
      </c>
      <c r="C11">
        <v>0</v>
      </c>
      <c r="D11">
        <v>1</v>
      </c>
      <c r="E11">
        <v>32769</v>
      </c>
      <c r="F11">
        <v>10</v>
      </c>
      <c r="G11" s="2" t="str">
        <f>'RTD-Table'!D12</f>
        <v>0F04</v>
      </c>
      <c r="H11" s="2"/>
    </row>
    <row r="12" spans="1:8" x14ac:dyDescent="0.25">
      <c r="A12" s="1" t="s">
        <v>7</v>
      </c>
      <c r="B12" s="1" t="s">
        <v>18</v>
      </c>
      <c r="C12">
        <v>0</v>
      </c>
      <c r="D12">
        <v>1</v>
      </c>
      <c r="E12">
        <v>32769</v>
      </c>
      <c r="F12">
        <v>11</v>
      </c>
      <c r="G12" s="2" t="str">
        <f>'RTD-Table'!D13</f>
        <v>3504</v>
      </c>
      <c r="H12" s="2"/>
    </row>
    <row r="13" spans="1:8" x14ac:dyDescent="0.25">
      <c r="A13" s="1" t="s">
        <v>7</v>
      </c>
      <c r="B13" s="1" t="s">
        <v>19</v>
      </c>
      <c r="C13">
        <v>0</v>
      </c>
      <c r="D13">
        <v>1</v>
      </c>
      <c r="E13">
        <v>32769</v>
      </c>
      <c r="F13">
        <v>12</v>
      </c>
      <c r="G13" s="2" t="str">
        <f>'RTD-Table'!D14</f>
        <v>5C04</v>
      </c>
      <c r="H13" s="2"/>
    </row>
    <row r="14" spans="1:8" x14ac:dyDescent="0.25">
      <c r="A14" s="1" t="s">
        <v>7</v>
      </c>
      <c r="B14" s="1" t="s">
        <v>20</v>
      </c>
      <c r="C14">
        <v>0</v>
      </c>
      <c r="D14">
        <v>1</v>
      </c>
      <c r="E14">
        <v>32769</v>
      </c>
      <c r="F14">
        <v>13</v>
      </c>
      <c r="G14" s="2" t="str">
        <f>'RTD-Table'!D15</f>
        <v>8304</v>
      </c>
      <c r="H14" s="2"/>
    </row>
    <row r="15" spans="1:8" x14ac:dyDescent="0.25">
      <c r="A15" s="1" t="s">
        <v>7</v>
      </c>
      <c r="B15" s="1" t="s">
        <v>21</v>
      </c>
      <c r="C15">
        <v>0</v>
      </c>
      <c r="D15">
        <v>1</v>
      </c>
      <c r="E15">
        <v>32769</v>
      </c>
      <c r="F15">
        <v>14</v>
      </c>
      <c r="G15" s="2" t="str">
        <f>'RTD-Table'!D16</f>
        <v>A904</v>
      </c>
      <c r="H15" s="2"/>
    </row>
    <row r="16" spans="1:8" x14ac:dyDescent="0.25">
      <c r="A16" s="1" t="s">
        <v>7</v>
      </c>
      <c r="B16" s="1" t="s">
        <v>22</v>
      </c>
      <c r="C16">
        <v>0</v>
      </c>
      <c r="D16">
        <v>1</v>
      </c>
      <c r="E16">
        <v>32769</v>
      </c>
      <c r="F16">
        <v>15</v>
      </c>
      <c r="G16" s="2" t="str">
        <f>'RTD-Table'!D17</f>
        <v>D004</v>
      </c>
      <c r="H16" s="2"/>
    </row>
    <row r="17" spans="1:8" x14ac:dyDescent="0.25">
      <c r="A17" s="1" t="s">
        <v>7</v>
      </c>
      <c r="B17" s="1" t="s">
        <v>23</v>
      </c>
      <c r="C17">
        <v>0</v>
      </c>
      <c r="D17">
        <v>1</v>
      </c>
      <c r="E17">
        <v>32769</v>
      </c>
      <c r="F17">
        <v>16</v>
      </c>
      <c r="G17" s="2" t="str">
        <f>'RTD-Table'!D18</f>
        <v>F604</v>
      </c>
      <c r="H17" s="2"/>
    </row>
    <row r="18" spans="1:8" x14ac:dyDescent="0.25">
      <c r="A18" s="1" t="s">
        <v>7</v>
      </c>
      <c r="B18" s="1" t="s">
        <v>24</v>
      </c>
      <c r="C18">
        <v>0</v>
      </c>
      <c r="D18">
        <v>1</v>
      </c>
      <c r="E18">
        <v>32769</v>
      </c>
      <c r="F18">
        <v>17</v>
      </c>
      <c r="G18" s="2" t="str">
        <f>'RTD-Table'!D19</f>
        <v>1C05</v>
      </c>
      <c r="H18" s="2"/>
    </row>
    <row r="19" spans="1:8" x14ac:dyDescent="0.25">
      <c r="A19" s="1" t="s">
        <v>7</v>
      </c>
      <c r="B19" s="1" t="s">
        <v>25</v>
      </c>
      <c r="C19">
        <v>0</v>
      </c>
      <c r="D19">
        <v>1</v>
      </c>
      <c r="E19">
        <v>32769</v>
      </c>
      <c r="F19">
        <v>18</v>
      </c>
      <c r="G19" s="2" t="str">
        <f>'RTD-Table'!D20</f>
        <v>4305</v>
      </c>
      <c r="H19" s="2"/>
    </row>
    <row r="20" spans="1:8" x14ac:dyDescent="0.25">
      <c r="A20" s="1" t="s">
        <v>7</v>
      </c>
      <c r="B20" s="1" t="s">
        <v>26</v>
      </c>
      <c r="C20">
        <v>0</v>
      </c>
      <c r="D20">
        <v>1</v>
      </c>
      <c r="E20">
        <v>32769</v>
      </c>
      <c r="F20">
        <v>19</v>
      </c>
      <c r="G20" s="2" t="str">
        <f>'RTD-Table'!D21</f>
        <v>6905</v>
      </c>
      <c r="H20" s="2"/>
    </row>
    <row r="21" spans="1:8" x14ac:dyDescent="0.25">
      <c r="A21" s="1" t="s">
        <v>7</v>
      </c>
      <c r="B21" s="1" t="s">
        <v>27</v>
      </c>
      <c r="C21">
        <v>0</v>
      </c>
      <c r="D21">
        <v>1</v>
      </c>
      <c r="E21">
        <v>32769</v>
      </c>
      <c r="F21">
        <v>20</v>
      </c>
      <c r="G21" s="2" t="str">
        <f>'RTD-Table'!D22</f>
        <v>8E05</v>
      </c>
      <c r="H21" s="2"/>
    </row>
    <row r="22" spans="1:8" x14ac:dyDescent="0.25">
      <c r="A22" s="1" t="s">
        <v>7</v>
      </c>
      <c r="B22" s="1" t="s">
        <v>28</v>
      </c>
      <c r="C22">
        <v>0</v>
      </c>
      <c r="D22">
        <v>1</v>
      </c>
      <c r="E22">
        <v>32769</v>
      </c>
      <c r="F22">
        <v>21</v>
      </c>
      <c r="G22" s="2" t="str">
        <f>'RTD-Table'!D23</f>
        <v>B405</v>
      </c>
      <c r="H22" s="2"/>
    </row>
    <row r="23" spans="1:8" x14ac:dyDescent="0.25">
      <c r="A23" s="1" t="s">
        <v>7</v>
      </c>
      <c r="B23" s="1" t="s">
        <v>29</v>
      </c>
      <c r="C23">
        <v>0</v>
      </c>
      <c r="D23">
        <v>1</v>
      </c>
      <c r="E23">
        <v>32769</v>
      </c>
      <c r="F23">
        <v>22</v>
      </c>
      <c r="G23" s="2" t="str">
        <f>'RTD-Table'!D24</f>
        <v>DA05</v>
      </c>
      <c r="H23" s="2"/>
    </row>
    <row r="24" spans="1:8" x14ac:dyDescent="0.25">
      <c r="A24" s="1" t="s">
        <v>7</v>
      </c>
      <c r="B24" s="1" t="s">
        <v>30</v>
      </c>
      <c r="C24">
        <v>0</v>
      </c>
      <c r="D24">
        <v>1</v>
      </c>
      <c r="E24">
        <v>32769</v>
      </c>
      <c r="F24">
        <v>23</v>
      </c>
      <c r="G24" s="2" t="str">
        <f>'RTD-Table'!D25</f>
        <v>FF05</v>
      </c>
      <c r="H24" s="2"/>
    </row>
    <row r="25" spans="1:8" x14ac:dyDescent="0.25">
      <c r="A25" s="1" t="s">
        <v>7</v>
      </c>
      <c r="B25" s="1" t="s">
        <v>31</v>
      </c>
      <c r="C25">
        <v>0</v>
      </c>
      <c r="D25">
        <v>1</v>
      </c>
      <c r="E25">
        <v>32769</v>
      </c>
      <c r="F25">
        <v>24</v>
      </c>
      <c r="G25" s="2" t="str">
        <f>'RTD-Table'!D26</f>
        <v>2506</v>
      </c>
      <c r="H25" s="2"/>
    </row>
    <row r="26" spans="1:8" x14ac:dyDescent="0.25">
      <c r="A26" s="1" t="s">
        <v>7</v>
      </c>
      <c r="B26" s="1" t="s">
        <v>32</v>
      </c>
      <c r="C26">
        <v>0</v>
      </c>
      <c r="D26">
        <v>1</v>
      </c>
      <c r="E26">
        <v>32769</v>
      </c>
      <c r="F26">
        <v>25</v>
      </c>
      <c r="G26" s="2" t="str">
        <f>'RTD-Table'!D27</f>
        <v>4A06</v>
      </c>
      <c r="H26" s="2"/>
    </row>
    <row r="27" spans="1:8" x14ac:dyDescent="0.25">
      <c r="A27" s="1" t="s">
        <v>7</v>
      </c>
      <c r="B27" s="1" t="s">
        <v>33</v>
      </c>
      <c r="C27">
        <v>0</v>
      </c>
      <c r="D27">
        <v>1</v>
      </c>
      <c r="E27">
        <v>32769</v>
      </c>
      <c r="F27">
        <v>26</v>
      </c>
      <c r="G27" s="2" t="str">
        <f>'RTD-Table'!D28</f>
        <v>6F06</v>
      </c>
      <c r="H27" s="2"/>
    </row>
    <row r="28" spans="1:8" x14ac:dyDescent="0.25">
      <c r="A28" s="1" t="s">
        <v>7</v>
      </c>
      <c r="B28" s="1" t="s">
        <v>34</v>
      </c>
      <c r="C28">
        <v>0</v>
      </c>
      <c r="D28">
        <v>1</v>
      </c>
      <c r="E28">
        <v>32769</v>
      </c>
      <c r="F28">
        <v>27</v>
      </c>
      <c r="G28" s="2" t="str">
        <f>'RTD-Table'!D29</f>
        <v>9406</v>
      </c>
      <c r="H28" s="2"/>
    </row>
    <row r="29" spans="1:8" x14ac:dyDescent="0.25">
      <c r="A29" s="1" t="s">
        <v>7</v>
      </c>
      <c r="B29" s="1" t="s">
        <v>35</v>
      </c>
      <c r="C29">
        <v>0</v>
      </c>
      <c r="D29">
        <v>1</v>
      </c>
      <c r="E29">
        <v>32769</v>
      </c>
      <c r="F29">
        <v>28</v>
      </c>
      <c r="G29" s="2" t="str">
        <f>'RTD-Table'!D30</f>
        <v>B906</v>
      </c>
      <c r="H29" s="2"/>
    </row>
    <row r="30" spans="1:8" x14ac:dyDescent="0.25">
      <c r="A30" s="1" t="s">
        <v>7</v>
      </c>
      <c r="B30" s="1" t="s">
        <v>36</v>
      </c>
      <c r="C30">
        <v>0</v>
      </c>
      <c r="D30">
        <v>1</v>
      </c>
      <c r="E30">
        <v>32769</v>
      </c>
      <c r="F30">
        <v>29</v>
      </c>
      <c r="G30" s="2" t="str">
        <f>'RTD-Table'!D31</f>
        <v>DE06</v>
      </c>
      <c r="H30" s="2"/>
    </row>
    <row r="31" spans="1:8" x14ac:dyDescent="0.25">
      <c r="A31" s="1" t="s">
        <v>7</v>
      </c>
      <c r="B31" s="1" t="s">
        <v>37</v>
      </c>
      <c r="C31">
        <v>0</v>
      </c>
      <c r="D31">
        <v>1</v>
      </c>
      <c r="E31">
        <v>32769</v>
      </c>
      <c r="F31">
        <v>30</v>
      </c>
      <c r="G31" s="2" t="str">
        <f>'RTD-Table'!D32</f>
        <v>0307</v>
      </c>
      <c r="H31" s="2"/>
    </row>
    <row r="32" spans="1:8" x14ac:dyDescent="0.25">
      <c r="A32" s="1" t="s">
        <v>7</v>
      </c>
      <c r="B32" s="1" t="s">
        <v>38</v>
      </c>
      <c r="C32">
        <v>0</v>
      </c>
      <c r="D32">
        <v>1</v>
      </c>
      <c r="E32">
        <v>32769</v>
      </c>
      <c r="F32">
        <v>31</v>
      </c>
      <c r="G32" s="2" t="str">
        <f>'RTD-Table'!D33</f>
        <v>2707</v>
      </c>
      <c r="H32" s="2"/>
    </row>
    <row r="33" spans="1:8" x14ac:dyDescent="0.25">
      <c r="A33" s="1" t="s">
        <v>7</v>
      </c>
      <c r="B33" s="1" t="s">
        <v>39</v>
      </c>
      <c r="C33">
        <v>0</v>
      </c>
      <c r="D33">
        <v>1</v>
      </c>
      <c r="E33">
        <v>32769</v>
      </c>
      <c r="F33">
        <v>32</v>
      </c>
      <c r="G33" s="2" t="str">
        <f>'RTD-Table'!D34</f>
        <v>4C07</v>
      </c>
      <c r="H33" s="2"/>
    </row>
    <row r="34" spans="1:8" x14ac:dyDescent="0.25">
      <c r="A34" s="1" t="s">
        <v>7</v>
      </c>
      <c r="B34" s="1" t="s">
        <v>40</v>
      </c>
      <c r="C34">
        <v>0</v>
      </c>
      <c r="D34">
        <v>1</v>
      </c>
      <c r="E34">
        <v>32769</v>
      </c>
      <c r="F34">
        <v>33</v>
      </c>
      <c r="G34" s="2" t="str">
        <f>'RTD-Table'!D35</f>
        <v>7007</v>
      </c>
      <c r="H34" s="2"/>
    </row>
    <row r="35" spans="1:8" x14ac:dyDescent="0.25">
      <c r="A35" s="1" t="s">
        <v>7</v>
      </c>
      <c r="B35" s="1" t="s">
        <v>41</v>
      </c>
      <c r="C35">
        <v>0</v>
      </c>
      <c r="D35">
        <v>1</v>
      </c>
      <c r="E35">
        <v>32769</v>
      </c>
      <c r="F35">
        <v>34</v>
      </c>
      <c r="G35" s="2" t="str">
        <f>'RTD-Table'!D36</f>
        <v>9407</v>
      </c>
      <c r="H35" s="2"/>
    </row>
    <row r="36" spans="1:8" x14ac:dyDescent="0.25">
      <c r="A36" s="1" t="s">
        <v>7</v>
      </c>
      <c r="B36" s="1" t="s">
        <v>42</v>
      </c>
      <c r="C36">
        <v>0</v>
      </c>
      <c r="D36">
        <v>1</v>
      </c>
      <c r="E36">
        <v>32769</v>
      </c>
      <c r="F36">
        <v>35</v>
      </c>
      <c r="G36" s="2" t="str">
        <f>'RTD-Table'!D37</f>
        <v>B907</v>
      </c>
      <c r="H36" s="2"/>
    </row>
    <row r="37" spans="1:8" x14ac:dyDescent="0.25">
      <c r="A37" s="1" t="s">
        <v>7</v>
      </c>
      <c r="B37" s="1" t="s">
        <v>43</v>
      </c>
      <c r="C37">
        <v>0</v>
      </c>
      <c r="D37">
        <v>1</v>
      </c>
      <c r="E37">
        <v>32769</v>
      </c>
      <c r="F37">
        <v>36</v>
      </c>
      <c r="G37" s="2" t="str">
        <f>'RTD-Table'!D38</f>
        <v>DD07</v>
      </c>
      <c r="H37" s="2"/>
    </row>
    <row r="38" spans="1:8" x14ac:dyDescent="0.25">
      <c r="A38" s="1" t="s">
        <v>7</v>
      </c>
      <c r="B38" s="1" t="s">
        <v>44</v>
      </c>
      <c r="C38">
        <v>0</v>
      </c>
      <c r="D38">
        <v>1</v>
      </c>
      <c r="E38">
        <v>32769</v>
      </c>
      <c r="F38">
        <v>37</v>
      </c>
      <c r="G38" s="2" t="str">
        <f>'RTD-Table'!D39</f>
        <v>0108</v>
      </c>
      <c r="H38" s="2"/>
    </row>
    <row r="39" spans="1:8" x14ac:dyDescent="0.25">
      <c r="A39" s="1" t="s">
        <v>7</v>
      </c>
      <c r="B39" s="1" t="s">
        <v>45</v>
      </c>
      <c r="C39">
        <v>0</v>
      </c>
      <c r="D39">
        <v>1</v>
      </c>
      <c r="E39">
        <v>32769</v>
      </c>
      <c r="F39">
        <v>38</v>
      </c>
      <c r="G39" s="2" t="str">
        <f>'RTD-Table'!D40</f>
        <v>2408</v>
      </c>
      <c r="H39" s="2"/>
    </row>
    <row r="40" spans="1:8" x14ac:dyDescent="0.25">
      <c r="A40" s="1" t="s">
        <v>7</v>
      </c>
      <c r="B40" s="1" t="s">
        <v>46</v>
      </c>
      <c r="C40">
        <v>0</v>
      </c>
      <c r="D40">
        <v>1</v>
      </c>
      <c r="E40">
        <v>32769</v>
      </c>
      <c r="F40">
        <v>39</v>
      </c>
      <c r="G40" s="2" t="str">
        <f>'RTD-Table'!D41</f>
        <v>4808</v>
      </c>
      <c r="H40" s="2"/>
    </row>
    <row r="41" spans="1:8" x14ac:dyDescent="0.25">
      <c r="A41" s="1" t="s">
        <v>7</v>
      </c>
      <c r="B41" s="1" t="s">
        <v>47</v>
      </c>
      <c r="C41">
        <v>0</v>
      </c>
      <c r="D41">
        <v>1</v>
      </c>
      <c r="E41">
        <v>32769</v>
      </c>
      <c r="F41">
        <v>40</v>
      </c>
      <c r="G41" s="2" t="str">
        <f>'RTD-Table'!D42</f>
        <v>6C08</v>
      </c>
      <c r="H41" s="2"/>
    </row>
    <row r="42" spans="1:8" x14ac:dyDescent="0.25">
      <c r="A42" s="1" t="s">
        <v>7</v>
      </c>
      <c r="B42" s="1" t="s">
        <v>48</v>
      </c>
      <c r="C42">
        <v>0</v>
      </c>
      <c r="D42">
        <v>1</v>
      </c>
      <c r="E42">
        <v>32769</v>
      </c>
      <c r="F42">
        <v>41</v>
      </c>
      <c r="G42" s="2" t="str">
        <f>'RTD-Table'!D43</f>
        <v>8F08</v>
      </c>
      <c r="H42" s="2"/>
    </row>
    <row r="43" spans="1:8" x14ac:dyDescent="0.25">
      <c r="A43" s="1" t="s">
        <v>7</v>
      </c>
      <c r="B43" s="1" t="s">
        <v>49</v>
      </c>
      <c r="C43">
        <v>0</v>
      </c>
      <c r="D43">
        <v>1</v>
      </c>
      <c r="E43">
        <v>32769</v>
      </c>
      <c r="F43">
        <v>42</v>
      </c>
      <c r="G43" s="2" t="str">
        <f>'RTD-Table'!D44</f>
        <v>B208</v>
      </c>
      <c r="H43" s="2"/>
    </row>
    <row r="44" spans="1:8" x14ac:dyDescent="0.25">
      <c r="A44" s="1" t="s">
        <v>7</v>
      </c>
      <c r="B44" s="1" t="s">
        <v>50</v>
      </c>
      <c r="C44">
        <v>0</v>
      </c>
      <c r="D44">
        <v>1</v>
      </c>
      <c r="E44">
        <v>32769</v>
      </c>
      <c r="F44">
        <v>43</v>
      </c>
      <c r="G44" s="2" t="str">
        <f>'RTD-Table'!D45</f>
        <v>D608</v>
      </c>
      <c r="H44" s="2"/>
    </row>
    <row r="45" spans="1:8" x14ac:dyDescent="0.25">
      <c r="A45" s="1" t="s">
        <v>7</v>
      </c>
      <c r="B45" s="1" t="s">
        <v>51</v>
      </c>
      <c r="C45">
        <v>0</v>
      </c>
      <c r="D45">
        <v>1</v>
      </c>
      <c r="E45">
        <v>32769</v>
      </c>
      <c r="F45">
        <v>44</v>
      </c>
      <c r="G45" s="2" t="str">
        <f>'RTD-Table'!D46</f>
        <v>F908</v>
      </c>
      <c r="H45" s="2"/>
    </row>
    <row r="46" spans="1:8" x14ac:dyDescent="0.25">
      <c r="A46" s="1" t="s">
        <v>7</v>
      </c>
      <c r="B46" s="1" t="s">
        <v>52</v>
      </c>
      <c r="C46">
        <v>0</v>
      </c>
      <c r="D46">
        <v>1</v>
      </c>
      <c r="E46">
        <v>32769</v>
      </c>
      <c r="F46">
        <v>45</v>
      </c>
      <c r="G46" s="2" t="str">
        <f>'RTD-Table'!D47</f>
        <v>1C09</v>
      </c>
      <c r="H46" s="2"/>
    </row>
    <row r="47" spans="1:8" x14ac:dyDescent="0.25">
      <c r="A47" s="1" t="s">
        <v>7</v>
      </c>
      <c r="B47" s="1" t="s">
        <v>53</v>
      </c>
      <c r="C47">
        <v>0</v>
      </c>
      <c r="D47">
        <v>1</v>
      </c>
      <c r="E47">
        <v>32769</v>
      </c>
      <c r="F47">
        <v>46</v>
      </c>
      <c r="G47" s="2" t="str">
        <f>'RTD-Table'!D48</f>
        <v>3F09</v>
      </c>
      <c r="H47" s="2"/>
    </row>
    <row r="48" spans="1:8" x14ac:dyDescent="0.25">
      <c r="A48" s="1" t="s">
        <v>7</v>
      </c>
      <c r="B48" s="1" t="s">
        <v>54</v>
      </c>
      <c r="C48">
        <v>0</v>
      </c>
      <c r="D48">
        <v>1</v>
      </c>
      <c r="E48">
        <v>32769</v>
      </c>
      <c r="F48">
        <v>47</v>
      </c>
      <c r="G48" s="2" t="str">
        <f>'RTD-Table'!D49</f>
        <v>6109</v>
      </c>
      <c r="H48" s="2"/>
    </row>
    <row r="49" spans="1:8" x14ac:dyDescent="0.25">
      <c r="A49" s="1" t="s">
        <v>7</v>
      </c>
      <c r="B49" s="1" t="s">
        <v>55</v>
      </c>
      <c r="C49">
        <v>0</v>
      </c>
      <c r="D49">
        <v>1</v>
      </c>
      <c r="E49">
        <v>32769</v>
      </c>
      <c r="F49">
        <v>48</v>
      </c>
      <c r="G49" s="2" t="str">
        <f>'RTD-Table'!D50</f>
        <v>8409</v>
      </c>
      <c r="H49" s="2"/>
    </row>
    <row r="50" spans="1:8" x14ac:dyDescent="0.25">
      <c r="A50" s="1" t="s">
        <v>7</v>
      </c>
      <c r="B50" s="1" t="s">
        <v>56</v>
      </c>
      <c r="C50">
        <v>0</v>
      </c>
      <c r="D50">
        <v>1</v>
      </c>
      <c r="E50">
        <v>32769</v>
      </c>
      <c r="F50">
        <v>49</v>
      </c>
      <c r="G50" s="2" t="str">
        <f>'RTD-Table'!D51</f>
        <v>A609</v>
      </c>
      <c r="H50" s="2"/>
    </row>
    <row r="51" spans="1:8" x14ac:dyDescent="0.25">
      <c r="A51" s="1" t="s">
        <v>7</v>
      </c>
      <c r="B51" s="1" t="s">
        <v>57</v>
      </c>
      <c r="C51">
        <v>0</v>
      </c>
      <c r="D51">
        <v>1</v>
      </c>
      <c r="E51">
        <v>32769</v>
      </c>
      <c r="F51">
        <v>50</v>
      </c>
      <c r="G51" s="2" t="str">
        <f>'RTD-Table'!D52</f>
        <v>C909</v>
      </c>
      <c r="H51" s="2"/>
    </row>
    <row r="52" spans="1:8" x14ac:dyDescent="0.25">
      <c r="A52" s="1" t="s">
        <v>7</v>
      </c>
      <c r="B52" s="1" t="s">
        <v>58</v>
      </c>
      <c r="C52">
        <v>0</v>
      </c>
      <c r="D52">
        <v>1</v>
      </c>
      <c r="E52">
        <v>32769</v>
      </c>
      <c r="F52">
        <v>51</v>
      </c>
      <c r="G52" s="2" t="str">
        <f>'RTD-Table'!D53</f>
        <v>EB09</v>
      </c>
      <c r="H52" s="2"/>
    </row>
    <row r="53" spans="1:8" x14ac:dyDescent="0.25">
      <c r="A53" s="1" t="s">
        <v>7</v>
      </c>
      <c r="B53" s="1" t="s">
        <v>59</v>
      </c>
      <c r="C53">
        <v>0</v>
      </c>
      <c r="D53">
        <v>1</v>
      </c>
      <c r="E53">
        <v>32769</v>
      </c>
      <c r="F53">
        <v>52</v>
      </c>
      <c r="G53" s="2" t="str">
        <f>'RTD-Table'!D54</f>
        <v>0D0A</v>
      </c>
      <c r="H53" s="2"/>
    </row>
    <row r="54" spans="1:8" x14ac:dyDescent="0.25">
      <c r="A54" s="1" t="s">
        <v>7</v>
      </c>
      <c r="B54" s="1" t="s">
        <v>60</v>
      </c>
      <c r="C54">
        <v>0</v>
      </c>
      <c r="D54">
        <v>1</v>
      </c>
      <c r="E54">
        <v>32769</v>
      </c>
      <c r="F54">
        <v>53</v>
      </c>
      <c r="G54" s="2" t="str">
        <f>'RTD-Table'!D55</f>
        <v>2F0A</v>
      </c>
      <c r="H54" s="2"/>
    </row>
    <row r="55" spans="1:8" x14ac:dyDescent="0.25">
      <c r="A55" s="1" t="s">
        <v>7</v>
      </c>
      <c r="B55" s="1" t="s">
        <v>61</v>
      </c>
      <c r="C55">
        <v>0</v>
      </c>
      <c r="D55">
        <v>1</v>
      </c>
      <c r="E55">
        <v>32769</v>
      </c>
      <c r="F55">
        <v>54</v>
      </c>
      <c r="G55" s="2" t="str">
        <f>'RTD-Table'!D56</f>
        <v>510A</v>
      </c>
      <c r="H55" s="2"/>
    </row>
    <row r="56" spans="1:8" x14ac:dyDescent="0.25">
      <c r="A56" s="1" t="s">
        <v>7</v>
      </c>
      <c r="B56" s="1" t="s">
        <v>62</v>
      </c>
      <c r="C56">
        <v>0</v>
      </c>
      <c r="D56">
        <v>1</v>
      </c>
      <c r="E56">
        <v>32769</v>
      </c>
      <c r="F56">
        <v>55</v>
      </c>
      <c r="G56" s="2" t="str">
        <f>'RTD-Table'!D57</f>
        <v>730A</v>
      </c>
      <c r="H56" s="2"/>
    </row>
    <row r="57" spans="1:8" x14ac:dyDescent="0.25">
      <c r="A57" s="1" t="s">
        <v>7</v>
      </c>
      <c r="B57" s="1" t="s">
        <v>63</v>
      </c>
      <c r="C57">
        <v>0</v>
      </c>
      <c r="D57">
        <v>1</v>
      </c>
      <c r="E57">
        <v>32769</v>
      </c>
      <c r="F57">
        <v>56</v>
      </c>
      <c r="G57" s="2" t="str">
        <f>'RTD-Table'!D58</f>
        <v>950A</v>
      </c>
      <c r="H57" s="2"/>
    </row>
    <row r="58" spans="1:8" x14ac:dyDescent="0.25">
      <c r="A58" s="1" t="s">
        <v>7</v>
      </c>
      <c r="B58" s="1" t="s">
        <v>64</v>
      </c>
      <c r="C58">
        <v>0</v>
      </c>
      <c r="D58">
        <v>1</v>
      </c>
      <c r="E58">
        <v>32769</v>
      </c>
      <c r="F58">
        <v>57</v>
      </c>
      <c r="G58" s="2" t="str">
        <f>'RTD-Table'!D59</f>
        <v>B60A</v>
      </c>
      <c r="H58" s="2"/>
    </row>
    <row r="59" spans="1:8" x14ac:dyDescent="0.25">
      <c r="A59" s="1" t="s">
        <v>7</v>
      </c>
      <c r="B59" s="1" t="s">
        <v>65</v>
      </c>
      <c r="C59">
        <v>0</v>
      </c>
      <c r="D59">
        <v>1</v>
      </c>
      <c r="E59">
        <v>32769</v>
      </c>
      <c r="F59">
        <v>58</v>
      </c>
      <c r="G59" s="2" t="str">
        <f>'RTD-Table'!D60</f>
        <v>D80A</v>
      </c>
      <c r="H59" s="2"/>
    </row>
    <row r="60" spans="1:8" x14ac:dyDescent="0.25">
      <c r="A60" s="1" t="s">
        <v>7</v>
      </c>
      <c r="B60" s="1" t="s">
        <v>66</v>
      </c>
      <c r="C60">
        <v>0</v>
      </c>
      <c r="D60">
        <v>1</v>
      </c>
      <c r="E60">
        <v>32769</v>
      </c>
      <c r="F60">
        <v>59</v>
      </c>
      <c r="G60" s="2" t="str">
        <f>'RTD-Table'!D61</f>
        <v>F90A</v>
      </c>
      <c r="H60" s="2"/>
    </row>
    <row r="61" spans="1:8" x14ac:dyDescent="0.25">
      <c r="A61" s="1" t="s">
        <v>7</v>
      </c>
      <c r="B61" s="1" t="s">
        <v>67</v>
      </c>
      <c r="C61">
        <v>0</v>
      </c>
      <c r="D61">
        <v>1</v>
      </c>
      <c r="E61">
        <v>32769</v>
      </c>
      <c r="F61">
        <v>60</v>
      </c>
      <c r="G61" s="2" t="str">
        <f>'RTD-Table'!D62</f>
        <v>1B0B</v>
      </c>
      <c r="H61" s="2"/>
    </row>
    <row r="62" spans="1:8" x14ac:dyDescent="0.25">
      <c r="A62" s="1" t="s">
        <v>7</v>
      </c>
      <c r="B62" s="1" t="s">
        <v>68</v>
      </c>
      <c r="C62">
        <v>0</v>
      </c>
      <c r="D62">
        <v>1</v>
      </c>
      <c r="E62">
        <v>32769</v>
      </c>
      <c r="F62">
        <v>61</v>
      </c>
      <c r="G62" s="2" t="str">
        <f>'RTD-Table'!D63</f>
        <v>3C0B</v>
      </c>
      <c r="H62" s="2"/>
    </row>
    <row r="63" spans="1:8" x14ac:dyDescent="0.25">
      <c r="A63" s="1" t="s">
        <v>7</v>
      </c>
      <c r="B63" s="1" t="s">
        <v>69</v>
      </c>
      <c r="C63">
        <v>0</v>
      </c>
      <c r="D63">
        <v>1</v>
      </c>
      <c r="E63">
        <v>32769</v>
      </c>
      <c r="F63">
        <v>62</v>
      </c>
      <c r="G63" s="2" t="str">
        <f>'RTD-Table'!D64</f>
        <v>5D0B</v>
      </c>
      <c r="H63" s="2"/>
    </row>
    <row r="64" spans="1:8" x14ac:dyDescent="0.25">
      <c r="A64" s="1" t="s">
        <v>7</v>
      </c>
      <c r="B64" s="1" t="s">
        <v>70</v>
      </c>
      <c r="C64">
        <v>0</v>
      </c>
      <c r="D64">
        <v>1</v>
      </c>
      <c r="E64">
        <v>32769</v>
      </c>
      <c r="F64">
        <v>63</v>
      </c>
      <c r="G64" s="2" t="str">
        <f>'RTD-Table'!D65</f>
        <v>7E0B</v>
      </c>
      <c r="H64" s="2"/>
    </row>
    <row r="65" spans="1:8" x14ac:dyDescent="0.25">
      <c r="A65" s="1" t="s">
        <v>7</v>
      </c>
      <c r="B65" s="1" t="s">
        <v>71</v>
      </c>
      <c r="C65">
        <v>0</v>
      </c>
      <c r="D65">
        <v>1</v>
      </c>
      <c r="E65">
        <v>32769</v>
      </c>
      <c r="F65">
        <v>64</v>
      </c>
      <c r="G65" s="2" t="str">
        <f>'RTD-Table'!D66</f>
        <v>9E0B</v>
      </c>
      <c r="H65" s="2"/>
    </row>
    <row r="66" spans="1:8" x14ac:dyDescent="0.25">
      <c r="A66" s="1" t="s">
        <v>7</v>
      </c>
      <c r="B66" s="1" t="s">
        <v>72</v>
      </c>
      <c r="C66">
        <v>0</v>
      </c>
      <c r="D66">
        <v>1</v>
      </c>
      <c r="E66">
        <v>32769</v>
      </c>
      <c r="F66">
        <v>65</v>
      </c>
      <c r="G66" s="2" t="str">
        <f>'RTD-Table'!D67</f>
        <v>0000</v>
      </c>
      <c r="H66" s="2"/>
    </row>
    <row r="67" spans="1:8" x14ac:dyDescent="0.25">
      <c r="A67" s="1" t="s">
        <v>7</v>
      </c>
      <c r="B67" s="1" t="s">
        <v>73</v>
      </c>
      <c r="C67">
        <v>0</v>
      </c>
      <c r="D67">
        <v>1</v>
      </c>
      <c r="E67">
        <v>32769</v>
      </c>
      <c r="F67">
        <v>66</v>
      </c>
      <c r="G67" s="2" t="str">
        <f>'RTD-Table'!D68</f>
        <v>0000</v>
      </c>
      <c r="H67" s="2"/>
    </row>
    <row r="68" spans="1:8" x14ac:dyDescent="0.25">
      <c r="A68" s="1" t="s">
        <v>7</v>
      </c>
      <c r="B68" s="1" t="s">
        <v>74</v>
      </c>
      <c r="C68">
        <v>0</v>
      </c>
      <c r="D68">
        <v>1</v>
      </c>
      <c r="E68">
        <v>32769</v>
      </c>
      <c r="F68">
        <v>67</v>
      </c>
      <c r="G68" s="2" t="str">
        <f>'RTD-Table'!D69</f>
        <v>0000</v>
      </c>
      <c r="H68" s="2"/>
    </row>
    <row r="69" spans="1:8" x14ac:dyDescent="0.25">
      <c r="A69" s="1" t="s">
        <v>7</v>
      </c>
      <c r="B69" s="1" t="s">
        <v>75</v>
      </c>
      <c r="C69">
        <v>0</v>
      </c>
      <c r="D69">
        <v>1</v>
      </c>
      <c r="E69">
        <v>32769</v>
      </c>
      <c r="F69">
        <v>68</v>
      </c>
      <c r="G69" s="2" t="str">
        <f>'RTD-Table'!D70</f>
        <v>0000</v>
      </c>
      <c r="H69" s="2"/>
    </row>
    <row r="70" spans="1:8" x14ac:dyDescent="0.25">
      <c r="A70" s="1" t="s">
        <v>7</v>
      </c>
      <c r="B70" s="1" t="s">
        <v>76</v>
      </c>
      <c r="C70">
        <v>0</v>
      </c>
      <c r="D70">
        <v>1</v>
      </c>
      <c r="E70">
        <v>32769</v>
      </c>
      <c r="F70">
        <v>69</v>
      </c>
      <c r="G70" s="2" t="str">
        <f>'RTD-Table'!D71</f>
        <v>0000</v>
      </c>
      <c r="H70" s="2"/>
    </row>
    <row r="71" spans="1:8" x14ac:dyDescent="0.25">
      <c r="A71" s="1" t="s">
        <v>7</v>
      </c>
      <c r="B71" s="1" t="s">
        <v>77</v>
      </c>
      <c r="C71">
        <v>0</v>
      </c>
      <c r="D71">
        <v>1</v>
      </c>
      <c r="E71">
        <v>32769</v>
      </c>
      <c r="F71">
        <v>70</v>
      </c>
      <c r="G71" s="2" t="str">
        <f>'RTD-Table'!D72</f>
        <v>0000</v>
      </c>
      <c r="H71" s="2"/>
    </row>
    <row r="72" spans="1:8" x14ac:dyDescent="0.25">
      <c r="A72" s="1" t="s">
        <v>7</v>
      </c>
      <c r="B72" s="1" t="s">
        <v>78</v>
      </c>
      <c r="C72">
        <v>0</v>
      </c>
      <c r="D72">
        <v>1</v>
      </c>
      <c r="E72">
        <v>32769</v>
      </c>
      <c r="F72">
        <v>71</v>
      </c>
      <c r="G72" s="2" t="str">
        <f>'RTD-Table'!D73</f>
        <v>0000</v>
      </c>
      <c r="H72" s="2"/>
    </row>
    <row r="73" spans="1:8" x14ac:dyDescent="0.25">
      <c r="A73" s="1" t="s">
        <v>7</v>
      </c>
      <c r="B73" s="1" t="s">
        <v>79</v>
      </c>
      <c r="C73">
        <v>0</v>
      </c>
      <c r="D73">
        <v>1</v>
      </c>
      <c r="E73">
        <v>32769</v>
      </c>
      <c r="F73">
        <v>72</v>
      </c>
      <c r="G73" s="2" t="str">
        <f>'RTD-Table'!D74</f>
        <v>0000</v>
      </c>
      <c r="H73" s="2"/>
    </row>
    <row r="74" spans="1:8" x14ac:dyDescent="0.25">
      <c r="A74" s="1" t="s">
        <v>7</v>
      </c>
      <c r="B74" s="1" t="s">
        <v>80</v>
      </c>
      <c r="C74">
        <v>0</v>
      </c>
      <c r="D74">
        <v>1</v>
      </c>
      <c r="E74">
        <v>32769</v>
      </c>
      <c r="F74">
        <v>73</v>
      </c>
      <c r="G74" s="2" t="str">
        <f>'RTD-Table'!D75</f>
        <v>0000</v>
      </c>
      <c r="H74" s="2"/>
    </row>
    <row r="75" spans="1:8" x14ac:dyDescent="0.25">
      <c r="A75" s="1" t="s">
        <v>7</v>
      </c>
      <c r="B75" s="1" t="s">
        <v>81</v>
      </c>
      <c r="C75">
        <v>0</v>
      </c>
      <c r="D75">
        <v>1</v>
      </c>
      <c r="E75">
        <v>32769</v>
      </c>
      <c r="F75">
        <v>74</v>
      </c>
      <c r="G75" s="2" t="str">
        <f>'RTD-Table'!D76</f>
        <v>0000</v>
      </c>
      <c r="H75" s="2"/>
    </row>
    <row r="76" spans="1:8" x14ac:dyDescent="0.25">
      <c r="A76" s="1" t="s">
        <v>7</v>
      </c>
      <c r="B76" s="1" t="s">
        <v>82</v>
      </c>
      <c r="C76">
        <v>0</v>
      </c>
      <c r="D76">
        <v>1</v>
      </c>
      <c r="E76">
        <v>32769</v>
      </c>
      <c r="F76">
        <v>75</v>
      </c>
      <c r="G76" s="2" t="str">
        <f>'RTD-Table'!D77</f>
        <v>0000</v>
      </c>
      <c r="H76" s="2"/>
    </row>
    <row r="77" spans="1:8" x14ac:dyDescent="0.25">
      <c r="A77" s="1" t="s">
        <v>7</v>
      </c>
      <c r="B77" s="1" t="s">
        <v>83</v>
      </c>
      <c r="C77">
        <v>0</v>
      </c>
      <c r="D77">
        <v>1</v>
      </c>
      <c r="E77">
        <v>32769</v>
      </c>
      <c r="F77">
        <v>76</v>
      </c>
      <c r="G77" s="2" t="str">
        <f>'RTD-Table'!D78</f>
        <v>0000</v>
      </c>
      <c r="H77" s="2"/>
    </row>
    <row r="78" spans="1:8" x14ac:dyDescent="0.25">
      <c r="A78" s="1" t="s">
        <v>7</v>
      </c>
      <c r="B78" s="1" t="s">
        <v>84</v>
      </c>
      <c r="C78">
        <v>0</v>
      </c>
      <c r="D78">
        <v>1</v>
      </c>
      <c r="E78">
        <v>32769</v>
      </c>
      <c r="F78">
        <v>77</v>
      </c>
      <c r="G78" s="2" t="str">
        <f>'RTD-Table'!D79</f>
        <v>0000</v>
      </c>
      <c r="H78" s="2"/>
    </row>
    <row r="79" spans="1:8" x14ac:dyDescent="0.25">
      <c r="A79" s="1" t="s">
        <v>7</v>
      </c>
      <c r="B79" s="1" t="s">
        <v>85</v>
      </c>
      <c r="C79">
        <v>0</v>
      </c>
      <c r="D79">
        <v>1</v>
      </c>
      <c r="E79">
        <v>32769</v>
      </c>
      <c r="F79">
        <v>78</v>
      </c>
      <c r="G79" s="2" t="str">
        <f>'RTD-Table'!D80</f>
        <v>0000</v>
      </c>
      <c r="H79" s="2"/>
    </row>
    <row r="80" spans="1:8" x14ac:dyDescent="0.25">
      <c r="A80" s="1" t="s">
        <v>7</v>
      </c>
      <c r="B80" s="1" t="s">
        <v>86</v>
      </c>
      <c r="C80">
        <v>0</v>
      </c>
      <c r="D80">
        <v>1</v>
      </c>
      <c r="E80">
        <v>32769</v>
      </c>
      <c r="F80">
        <v>79</v>
      </c>
      <c r="G80" s="2" t="str">
        <f>'RTD-Table'!D81</f>
        <v>0000</v>
      </c>
      <c r="H80" s="2"/>
    </row>
    <row r="81" spans="1:8" x14ac:dyDescent="0.25">
      <c r="A81" s="1" t="s">
        <v>7</v>
      </c>
      <c r="B81" s="1" t="s">
        <v>87</v>
      </c>
      <c r="C81">
        <v>0</v>
      </c>
      <c r="D81">
        <v>1</v>
      </c>
      <c r="E81">
        <v>32769</v>
      </c>
      <c r="F81">
        <v>80</v>
      </c>
      <c r="G81" s="2" t="str">
        <f>'RTD-Table'!D82</f>
        <v>0000</v>
      </c>
      <c r="H81" s="2"/>
    </row>
    <row r="82" spans="1:8" x14ac:dyDescent="0.25">
      <c r="A82" s="1" t="s">
        <v>7</v>
      </c>
      <c r="B82" s="1" t="s">
        <v>88</v>
      </c>
      <c r="C82">
        <v>0</v>
      </c>
      <c r="D82">
        <v>1</v>
      </c>
      <c r="E82">
        <v>32769</v>
      </c>
      <c r="F82">
        <v>81</v>
      </c>
      <c r="G82" s="2" t="str">
        <f>'RTD-Table'!D83</f>
        <v>0000</v>
      </c>
      <c r="H82" s="2"/>
    </row>
    <row r="83" spans="1:8" x14ac:dyDescent="0.25">
      <c r="A83" s="1" t="s">
        <v>7</v>
      </c>
      <c r="B83" s="1" t="s">
        <v>89</v>
      </c>
      <c r="C83">
        <v>0</v>
      </c>
      <c r="D83">
        <v>1</v>
      </c>
      <c r="E83">
        <v>32769</v>
      </c>
      <c r="F83">
        <v>82</v>
      </c>
      <c r="G83" s="2" t="str">
        <f>'RTD-Table'!D84</f>
        <v>0000</v>
      </c>
      <c r="H83" s="2"/>
    </row>
    <row r="84" spans="1:8" x14ac:dyDescent="0.25">
      <c r="A84" s="1" t="s">
        <v>7</v>
      </c>
      <c r="B84" s="1" t="s">
        <v>90</v>
      </c>
      <c r="C84">
        <v>0</v>
      </c>
      <c r="D84">
        <v>1</v>
      </c>
      <c r="E84">
        <v>32769</v>
      </c>
      <c r="F84">
        <v>83</v>
      </c>
      <c r="G84" s="2" t="str">
        <f>'RTD-Table'!D85</f>
        <v>0000</v>
      </c>
      <c r="H84" s="2"/>
    </row>
    <row r="85" spans="1:8" x14ac:dyDescent="0.25">
      <c r="A85" s="1" t="s">
        <v>7</v>
      </c>
      <c r="B85" s="1" t="s">
        <v>91</v>
      </c>
      <c r="C85">
        <v>0</v>
      </c>
      <c r="D85">
        <v>1</v>
      </c>
      <c r="E85">
        <v>32769</v>
      </c>
      <c r="F85">
        <v>84</v>
      </c>
      <c r="G85" s="2" t="str">
        <f>'RTD-Table'!D86</f>
        <v>0000</v>
      </c>
      <c r="H85" s="2"/>
    </row>
    <row r="86" spans="1:8" x14ac:dyDescent="0.25">
      <c r="A86" s="1" t="s">
        <v>7</v>
      </c>
      <c r="B86" s="1" t="s">
        <v>92</v>
      </c>
      <c r="C86">
        <v>0</v>
      </c>
      <c r="D86">
        <v>1</v>
      </c>
      <c r="E86">
        <v>32769</v>
      </c>
      <c r="F86">
        <v>85</v>
      </c>
      <c r="G86" s="2" t="str">
        <f>'RTD-Table'!D87</f>
        <v>0000</v>
      </c>
      <c r="H86" s="2"/>
    </row>
    <row r="87" spans="1:8" x14ac:dyDescent="0.25">
      <c r="A87" s="1" t="s">
        <v>7</v>
      </c>
      <c r="B87" s="1" t="s">
        <v>93</v>
      </c>
      <c r="C87">
        <v>0</v>
      </c>
      <c r="D87">
        <v>1</v>
      </c>
      <c r="E87">
        <v>32769</v>
      </c>
      <c r="F87">
        <v>86</v>
      </c>
      <c r="G87" s="2" t="str">
        <f>'RTD-Table'!D88</f>
        <v>0000</v>
      </c>
      <c r="H87" s="2"/>
    </row>
    <row r="88" spans="1:8" x14ac:dyDescent="0.25">
      <c r="A88" s="1" t="s">
        <v>7</v>
      </c>
      <c r="B88" s="1" t="s">
        <v>94</v>
      </c>
      <c r="C88">
        <v>0</v>
      </c>
      <c r="D88">
        <v>1</v>
      </c>
      <c r="E88">
        <v>32769</v>
      </c>
      <c r="F88">
        <v>87</v>
      </c>
      <c r="G88" s="2" t="str">
        <f>'RTD-Table'!D89</f>
        <v>0000</v>
      </c>
      <c r="H88" s="2"/>
    </row>
    <row r="89" spans="1:8" x14ac:dyDescent="0.25">
      <c r="A89" s="1" t="s">
        <v>7</v>
      </c>
      <c r="B89" s="1" t="s">
        <v>95</v>
      </c>
      <c r="C89">
        <v>0</v>
      </c>
      <c r="D89">
        <v>1</v>
      </c>
      <c r="E89">
        <v>32769</v>
      </c>
      <c r="F89">
        <v>88</v>
      </c>
      <c r="G89" s="2" t="str">
        <f>'RTD-Table'!D90</f>
        <v>0000</v>
      </c>
      <c r="H89" s="2"/>
    </row>
    <row r="90" spans="1:8" x14ac:dyDescent="0.25">
      <c r="A90" s="1" t="s">
        <v>7</v>
      </c>
      <c r="B90" s="1" t="s">
        <v>96</v>
      </c>
      <c r="C90">
        <v>0</v>
      </c>
      <c r="D90">
        <v>1</v>
      </c>
      <c r="E90">
        <v>32769</v>
      </c>
      <c r="F90">
        <v>89</v>
      </c>
      <c r="G90" s="2" t="str">
        <f>'RTD-Table'!D91</f>
        <v>0000</v>
      </c>
      <c r="H90" s="2"/>
    </row>
    <row r="91" spans="1:8" x14ac:dyDescent="0.25">
      <c r="A91" s="1" t="s">
        <v>7</v>
      </c>
      <c r="B91" s="1" t="s">
        <v>97</v>
      </c>
      <c r="C91">
        <v>0</v>
      </c>
      <c r="D91">
        <v>1</v>
      </c>
      <c r="E91">
        <v>32769</v>
      </c>
      <c r="F91">
        <v>90</v>
      </c>
      <c r="G91" s="2" t="str">
        <f>'RTD-Table'!D92</f>
        <v>0000</v>
      </c>
      <c r="H91" s="2"/>
    </row>
    <row r="92" spans="1:8" x14ac:dyDescent="0.25">
      <c r="A92" s="1" t="s">
        <v>7</v>
      </c>
      <c r="B92" s="1" t="s">
        <v>98</v>
      </c>
      <c r="C92">
        <v>0</v>
      </c>
      <c r="D92">
        <v>1</v>
      </c>
      <c r="E92">
        <v>32769</v>
      </c>
      <c r="F92">
        <v>91</v>
      </c>
      <c r="G92" s="2" t="str">
        <f>'RTD-Table'!D93</f>
        <v>0000</v>
      </c>
      <c r="H92" s="2"/>
    </row>
    <row r="93" spans="1:8" x14ac:dyDescent="0.25">
      <c r="A93" s="1" t="s">
        <v>7</v>
      </c>
      <c r="B93" s="1" t="s">
        <v>99</v>
      </c>
      <c r="C93">
        <v>0</v>
      </c>
      <c r="D93">
        <v>1</v>
      </c>
      <c r="E93">
        <v>32769</v>
      </c>
      <c r="F93">
        <v>92</v>
      </c>
      <c r="G93" s="2" t="str">
        <f>'RTD-Table'!D94</f>
        <v>0000</v>
      </c>
      <c r="H93" s="2"/>
    </row>
    <row r="94" spans="1:8" x14ac:dyDescent="0.25">
      <c r="A94" s="1" t="s">
        <v>7</v>
      </c>
      <c r="B94" s="1" t="s">
        <v>100</v>
      </c>
      <c r="C94">
        <v>0</v>
      </c>
      <c r="D94">
        <v>1</v>
      </c>
      <c r="E94">
        <v>32769</v>
      </c>
      <c r="F94">
        <v>93</v>
      </c>
      <c r="G94" s="2" t="str">
        <f>'RTD-Table'!D95</f>
        <v>0000</v>
      </c>
      <c r="H94" s="2"/>
    </row>
    <row r="95" spans="1:8" x14ac:dyDescent="0.25">
      <c r="A95" s="1" t="s">
        <v>7</v>
      </c>
      <c r="B95" s="1" t="s">
        <v>101</v>
      </c>
      <c r="C95">
        <v>0</v>
      </c>
      <c r="D95">
        <v>1</v>
      </c>
      <c r="E95">
        <v>32769</v>
      </c>
      <c r="F95">
        <v>94</v>
      </c>
      <c r="G95" s="2" t="str">
        <f>'RTD-Table'!D96</f>
        <v>0000</v>
      </c>
      <c r="H95" s="2"/>
    </row>
    <row r="96" spans="1:8" x14ac:dyDescent="0.25">
      <c r="A96" s="1" t="s">
        <v>7</v>
      </c>
      <c r="B96" s="1" t="s">
        <v>102</v>
      </c>
      <c r="C96">
        <v>0</v>
      </c>
      <c r="D96">
        <v>1</v>
      </c>
      <c r="E96">
        <v>32769</v>
      </c>
      <c r="F96">
        <v>95</v>
      </c>
      <c r="G96" s="2" t="str">
        <f>'RTD-Table'!D97</f>
        <v>0000</v>
      </c>
      <c r="H96" s="2"/>
    </row>
    <row r="97" spans="1:8" x14ac:dyDescent="0.25">
      <c r="A97" s="1" t="s">
        <v>7</v>
      </c>
      <c r="B97" s="1" t="s">
        <v>103</v>
      </c>
      <c r="C97">
        <v>0</v>
      </c>
      <c r="D97">
        <v>1</v>
      </c>
      <c r="E97">
        <v>32769</v>
      </c>
      <c r="F97">
        <v>96</v>
      </c>
      <c r="G97" s="2" t="str">
        <f>'RTD-Table'!D98</f>
        <v>0000</v>
      </c>
      <c r="H97" s="2"/>
    </row>
    <row r="98" spans="1:8" x14ac:dyDescent="0.25">
      <c r="A98" s="1" t="s">
        <v>7</v>
      </c>
      <c r="B98" s="1" t="s">
        <v>104</v>
      </c>
      <c r="C98">
        <v>0</v>
      </c>
      <c r="D98">
        <v>1</v>
      </c>
      <c r="E98">
        <v>32769</v>
      </c>
      <c r="F98">
        <v>97</v>
      </c>
      <c r="G98" s="2" t="str">
        <f>'RTD-Table'!D99</f>
        <v>0000</v>
      </c>
      <c r="H98" s="2"/>
    </row>
    <row r="99" spans="1:8" x14ac:dyDescent="0.25">
      <c r="A99" s="1" t="s">
        <v>7</v>
      </c>
      <c r="B99" s="1" t="s">
        <v>105</v>
      </c>
      <c r="C99">
        <v>0</v>
      </c>
      <c r="D99">
        <v>1</v>
      </c>
      <c r="E99">
        <v>32769</v>
      </c>
      <c r="F99">
        <v>98</v>
      </c>
      <c r="G99" s="2" t="str">
        <f>'RTD-Table'!D100</f>
        <v>0000</v>
      </c>
      <c r="H99" s="2"/>
    </row>
    <row r="100" spans="1:8" x14ac:dyDescent="0.25">
      <c r="A100" s="1" t="s">
        <v>7</v>
      </c>
      <c r="B100" s="1" t="s">
        <v>106</v>
      </c>
      <c r="C100">
        <v>0</v>
      </c>
      <c r="D100">
        <v>1</v>
      </c>
      <c r="E100">
        <v>32769</v>
      </c>
      <c r="F100">
        <v>99</v>
      </c>
      <c r="G100" s="2" t="str">
        <f>'RTD-Table'!D101</f>
        <v>0000</v>
      </c>
      <c r="H100" s="2"/>
    </row>
    <row r="101" spans="1:8" x14ac:dyDescent="0.25">
      <c r="A101" s="1" t="s">
        <v>7</v>
      </c>
      <c r="B101" s="1" t="s">
        <v>107</v>
      </c>
      <c r="C101">
        <v>0</v>
      </c>
      <c r="D101">
        <v>1</v>
      </c>
      <c r="E101">
        <v>32769</v>
      </c>
      <c r="F101">
        <v>100</v>
      </c>
      <c r="G101" s="2" t="str">
        <f>'RTD-Table'!D102</f>
        <v>0000</v>
      </c>
      <c r="H101" s="2"/>
    </row>
    <row r="102" spans="1:8" x14ac:dyDescent="0.25">
      <c r="A102" s="1" t="s">
        <v>7</v>
      </c>
      <c r="B102" s="1" t="s">
        <v>108</v>
      </c>
      <c r="C102">
        <v>0</v>
      </c>
      <c r="D102">
        <v>1</v>
      </c>
      <c r="E102">
        <v>32769</v>
      </c>
      <c r="F102">
        <v>101</v>
      </c>
      <c r="G102" s="2" t="str">
        <f>'RTD-Table'!D103</f>
        <v>0000</v>
      </c>
      <c r="H102" s="2"/>
    </row>
    <row r="103" spans="1:8" x14ac:dyDescent="0.25">
      <c r="A103" s="1" t="s">
        <v>7</v>
      </c>
      <c r="B103" s="1" t="s">
        <v>109</v>
      </c>
      <c r="C103">
        <v>0</v>
      </c>
      <c r="D103">
        <v>1</v>
      </c>
      <c r="E103">
        <v>32769</v>
      </c>
      <c r="F103">
        <v>102</v>
      </c>
      <c r="G103" s="2" t="str">
        <f>'RTD-Table'!D104</f>
        <v>0000</v>
      </c>
      <c r="H103" s="2"/>
    </row>
    <row r="104" spans="1:8" x14ac:dyDescent="0.25">
      <c r="A104" s="1" t="s">
        <v>7</v>
      </c>
      <c r="B104" s="1" t="s">
        <v>110</v>
      </c>
      <c r="C104">
        <v>0</v>
      </c>
      <c r="D104">
        <v>1</v>
      </c>
      <c r="E104">
        <v>32769</v>
      </c>
      <c r="F104">
        <v>103</v>
      </c>
      <c r="G104" s="2" t="str">
        <f>'RTD-Table'!D105</f>
        <v>0000</v>
      </c>
      <c r="H104" s="2"/>
    </row>
    <row r="105" spans="1:8" x14ac:dyDescent="0.25">
      <c r="A105" s="1" t="s">
        <v>7</v>
      </c>
      <c r="B105" s="1" t="s">
        <v>111</v>
      </c>
      <c r="C105">
        <v>0</v>
      </c>
      <c r="D105">
        <v>1</v>
      </c>
      <c r="E105">
        <v>32769</v>
      </c>
      <c r="F105">
        <v>104</v>
      </c>
      <c r="G105" s="2" t="str">
        <f>'RTD-Table'!D106</f>
        <v>0000</v>
      </c>
      <c r="H105" s="2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7"/>
  <sheetViews>
    <sheetView tabSelected="1" workbookViewId="0">
      <selection activeCell="P18" sqref="P18"/>
    </sheetView>
  </sheetViews>
  <sheetFormatPr baseColWidth="10" defaultRowHeight="14.25" x14ac:dyDescent="0.2"/>
  <cols>
    <col min="1" max="1" width="27.7109375" style="3" customWidth="1"/>
    <col min="2" max="2" width="28.140625" style="3" customWidth="1"/>
    <col min="3" max="3" width="20.28515625" style="3" hidden="1" customWidth="1"/>
    <col min="4" max="4" width="17.140625" style="3" customWidth="1"/>
    <col min="5" max="11" width="20.85546875" style="3" hidden="1" customWidth="1"/>
    <col min="12" max="14" width="11.42578125" style="3" hidden="1" customWidth="1"/>
    <col min="15" max="15" width="33.28515625" style="3" customWidth="1"/>
    <col min="16" max="16" width="83" style="3" customWidth="1"/>
    <col min="17" max="18" width="11.42578125" style="3"/>
    <col min="19" max="19" width="14.85546875" style="3" customWidth="1"/>
    <col min="20" max="16384" width="11.42578125" style="3"/>
  </cols>
  <sheetData>
    <row r="1" spans="1:16" ht="18" x14ac:dyDescent="0.25">
      <c r="A1" s="6"/>
      <c r="B1" s="19" t="s">
        <v>118</v>
      </c>
      <c r="C1" s="6"/>
      <c r="D1" s="18" t="s">
        <v>117</v>
      </c>
      <c r="E1" s="6">
        <v>1</v>
      </c>
      <c r="F1" s="6">
        <v>2</v>
      </c>
      <c r="G1" s="6">
        <v>3</v>
      </c>
      <c r="H1" s="6">
        <v>4</v>
      </c>
      <c r="I1" s="6">
        <v>5</v>
      </c>
      <c r="J1" s="6">
        <v>6</v>
      </c>
      <c r="K1" s="6">
        <v>7</v>
      </c>
      <c r="L1" s="6">
        <v>8</v>
      </c>
      <c r="M1" s="6">
        <v>9</v>
      </c>
      <c r="N1" s="6">
        <v>10</v>
      </c>
      <c r="O1" s="6"/>
    </row>
    <row r="2" spans="1:16" x14ac:dyDescent="0.2">
      <c r="A2" s="7" t="s">
        <v>8</v>
      </c>
      <c r="B2" s="20">
        <v>10</v>
      </c>
      <c r="C2" s="8" t="str">
        <f>DEC2HEX(B2,4)</f>
        <v>000A</v>
      </c>
      <c r="D2" s="26" t="str">
        <f>IF(B2&lt;0,M2&amp;N2&amp;L2&amp;K2,G2&amp;H2&amp;E2&amp;F2)</f>
        <v>0A00</v>
      </c>
      <c r="E2" s="6" t="str">
        <f>MID($C2,1,1)</f>
        <v>0</v>
      </c>
      <c r="F2" s="6" t="str">
        <f>MID($C2,2,1)</f>
        <v>0</v>
      </c>
      <c r="G2" s="6" t="str">
        <f>MID($C2,3,1)</f>
        <v>0</v>
      </c>
      <c r="H2" s="6" t="str">
        <f>MID($C2,4,1)</f>
        <v>A</v>
      </c>
      <c r="I2" s="6" t="str">
        <f>MID($C2,5,1)</f>
        <v/>
      </c>
      <c r="J2" s="6" t="str">
        <f>MID($C2,6,1)</f>
        <v/>
      </c>
      <c r="K2" s="6" t="str">
        <f>MID($C2,7,1)</f>
        <v/>
      </c>
      <c r="L2" s="6" t="str">
        <f>MID($C2,8,1)</f>
        <v/>
      </c>
      <c r="M2" s="6" t="str">
        <f>MID($C2,9,1)</f>
        <v/>
      </c>
      <c r="N2" s="6" t="str">
        <f>MID($C2,10,1)</f>
        <v/>
      </c>
      <c r="O2" s="6"/>
    </row>
    <row r="3" spans="1:16" x14ac:dyDescent="0.2">
      <c r="A3" s="9" t="s">
        <v>9</v>
      </c>
      <c r="B3" s="20">
        <v>60</v>
      </c>
      <c r="C3" s="8" t="str">
        <f t="shared" ref="C3:C5" si="0">DEC2HEX(B3,4)</f>
        <v>003C</v>
      </c>
      <c r="D3" s="27" t="str">
        <f t="shared" ref="D3:D5" si="1">IF(B3&lt;0,M3&amp;N3&amp;L3&amp;K3,G3&amp;H3&amp;E3&amp;F3)</f>
        <v>3C00</v>
      </c>
      <c r="E3" s="6" t="str">
        <f>MID($C3,1,1)</f>
        <v>0</v>
      </c>
      <c r="F3" s="6" t="str">
        <f t="shared" ref="F3:F4" si="2">MID($C3,2,1)</f>
        <v>0</v>
      </c>
      <c r="G3" s="6" t="str">
        <f t="shared" ref="G3:G66" si="3">MID($C3,3,1)</f>
        <v>3</v>
      </c>
      <c r="H3" s="6" t="str">
        <f t="shared" ref="H3:H66" si="4">MID($C3,4,1)</f>
        <v>C</v>
      </c>
      <c r="I3" s="6" t="str">
        <f t="shared" ref="I3:I66" si="5">MID($C3,5,1)</f>
        <v/>
      </c>
      <c r="J3" s="6" t="str">
        <f t="shared" ref="J3:J66" si="6">MID($C3,6,1)</f>
        <v/>
      </c>
      <c r="K3" s="6" t="str">
        <f t="shared" ref="K3:K66" si="7">MID($C3,7,1)</f>
        <v/>
      </c>
      <c r="L3" s="6" t="str">
        <f t="shared" ref="L3:L5" si="8">MID($C3,8,1)</f>
        <v/>
      </c>
      <c r="M3" s="6" t="str">
        <f t="shared" ref="M3:M5" si="9">MID($C3,9,1)</f>
        <v/>
      </c>
      <c r="N3" s="6" t="str">
        <f t="shared" ref="N3:N66" si="10">MID($C3,10,1)</f>
        <v/>
      </c>
      <c r="O3" s="6"/>
    </row>
    <row r="4" spans="1:16" x14ac:dyDescent="0.2">
      <c r="A4" s="7" t="s">
        <v>114</v>
      </c>
      <c r="B4" s="20">
        <v>-40</v>
      </c>
      <c r="C4" s="8" t="str">
        <f>DEC2HEX(B4,4)</f>
        <v>FFFFFFFFD8</v>
      </c>
      <c r="D4" s="26" t="str">
        <f t="shared" si="1"/>
        <v>D8FF</v>
      </c>
      <c r="E4" s="6" t="str">
        <f>MID($C4,1,1)</f>
        <v>F</v>
      </c>
      <c r="F4" s="6" t="str">
        <f t="shared" si="2"/>
        <v>F</v>
      </c>
      <c r="G4" s="6" t="str">
        <f t="shared" si="3"/>
        <v>F</v>
      </c>
      <c r="H4" s="6" t="str">
        <f t="shared" si="4"/>
        <v>F</v>
      </c>
      <c r="I4" s="6" t="str">
        <f t="shared" si="5"/>
        <v>F</v>
      </c>
      <c r="J4" s="6" t="str">
        <f t="shared" si="6"/>
        <v>F</v>
      </c>
      <c r="K4" s="6" t="str">
        <f t="shared" si="7"/>
        <v>F</v>
      </c>
      <c r="L4" s="6" t="str">
        <f t="shared" si="8"/>
        <v>F</v>
      </c>
      <c r="M4" s="6" t="str">
        <f t="shared" si="9"/>
        <v>D</v>
      </c>
      <c r="N4" s="6" t="str">
        <f t="shared" si="10"/>
        <v>8</v>
      </c>
      <c r="O4" s="6"/>
    </row>
    <row r="5" spans="1:16" ht="57" x14ac:dyDescent="0.2">
      <c r="A5" s="16" t="s">
        <v>116</v>
      </c>
      <c r="B5" s="21">
        <v>10</v>
      </c>
      <c r="C5" s="8" t="str">
        <f t="shared" si="0"/>
        <v>000A</v>
      </c>
      <c r="D5" s="27" t="str">
        <f t="shared" si="1"/>
        <v>0A00</v>
      </c>
      <c r="E5" s="6" t="str">
        <f>MID($C5,1,1)</f>
        <v>0</v>
      </c>
      <c r="F5" s="6" t="str">
        <f>MID($C5,2,1)</f>
        <v>0</v>
      </c>
      <c r="G5" s="6" t="str">
        <f t="shared" si="3"/>
        <v>0</v>
      </c>
      <c r="H5" s="6" t="str">
        <f t="shared" si="4"/>
        <v>A</v>
      </c>
      <c r="I5" s="6" t="str">
        <f t="shared" si="5"/>
        <v/>
      </c>
      <c r="J5" s="6" t="str">
        <f t="shared" si="6"/>
        <v/>
      </c>
      <c r="K5" s="6" t="str">
        <f t="shared" si="7"/>
        <v/>
      </c>
      <c r="L5" s="6" t="str">
        <f t="shared" si="8"/>
        <v/>
      </c>
      <c r="M5" s="6" t="str">
        <f t="shared" si="9"/>
        <v/>
      </c>
      <c r="N5" s="6" t="str">
        <f t="shared" si="10"/>
        <v/>
      </c>
      <c r="O5" s="10" t="s">
        <v>115</v>
      </c>
      <c r="P5" s="17"/>
    </row>
    <row r="6" spans="1:16" ht="44.25" x14ac:dyDescent="0.25">
      <c r="A6" s="15" t="s">
        <v>113</v>
      </c>
      <c r="B6" s="28" t="s">
        <v>119</v>
      </c>
      <c r="C6" s="11" t="s">
        <v>112</v>
      </c>
      <c r="D6" s="15" t="s">
        <v>117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6" x14ac:dyDescent="0.2">
      <c r="A7" s="13">
        <f>B4</f>
        <v>-40</v>
      </c>
      <c r="B7" s="22">
        <v>842.47</v>
      </c>
      <c r="C7" s="6" t="str">
        <f>DEC2HEX(B7,4)</f>
        <v>034A</v>
      </c>
      <c r="D7" s="25" t="str">
        <f>IF(B7&lt;0,M7&amp;N7&amp;L7&amp;K7,G7&amp;H7&amp;E7&amp;F7)</f>
        <v>4A03</v>
      </c>
      <c r="E7" s="6" t="str">
        <f t="shared" ref="E7:E38" si="11">MID($C7,1,1)</f>
        <v>0</v>
      </c>
      <c r="F7" s="6" t="str">
        <f>MID($C7,2,1)</f>
        <v>3</v>
      </c>
      <c r="G7" s="6" t="str">
        <f t="shared" si="3"/>
        <v>4</v>
      </c>
      <c r="H7" s="6" t="str">
        <f t="shared" si="4"/>
        <v>A</v>
      </c>
      <c r="I7" s="6" t="str">
        <f t="shared" si="5"/>
        <v/>
      </c>
      <c r="J7" s="6" t="str">
        <f t="shared" si="6"/>
        <v/>
      </c>
      <c r="K7" s="6" t="str">
        <f t="shared" si="7"/>
        <v/>
      </c>
      <c r="L7" s="6" t="str">
        <f t="shared" ref="L7:L70" si="12">MID($C7,8,1)</f>
        <v/>
      </c>
      <c r="M7" s="6" t="str">
        <f t="shared" ref="M7:M70" si="13">MID($C7,9,1)</f>
        <v/>
      </c>
      <c r="N7" s="6" t="str">
        <f t="shared" si="10"/>
        <v/>
      </c>
      <c r="O7" s="6"/>
    </row>
    <row r="8" spans="1:16" x14ac:dyDescent="0.2">
      <c r="A8" s="12">
        <f t="shared" ref="A8:A39" si="14">A7+$B$2</f>
        <v>-30</v>
      </c>
      <c r="B8" s="22">
        <v>882.11</v>
      </c>
      <c r="C8" s="6" t="str">
        <f>DEC2HEX(B8,4)</f>
        <v>0372</v>
      </c>
      <c r="D8" s="25" t="str">
        <f t="shared" ref="D8:D71" si="15">IF(B8&lt;0,M8&amp;N8&amp;L8&amp;K8,G8&amp;H8&amp;E8&amp;F8)</f>
        <v>7203</v>
      </c>
      <c r="E8" s="6" t="str">
        <f t="shared" si="11"/>
        <v>0</v>
      </c>
      <c r="F8" s="6" t="str">
        <f t="shared" ref="F8:F71" si="16">MID($C8,2,1)</f>
        <v>3</v>
      </c>
      <c r="G8" s="6" t="str">
        <f t="shared" si="3"/>
        <v>7</v>
      </c>
      <c r="H8" s="6" t="str">
        <f t="shared" si="4"/>
        <v>2</v>
      </c>
      <c r="I8" s="6" t="str">
        <f t="shared" si="5"/>
        <v/>
      </c>
      <c r="J8" s="6" t="str">
        <f t="shared" si="6"/>
        <v/>
      </c>
      <c r="K8" s="6" t="str">
        <f t="shared" si="7"/>
        <v/>
      </c>
      <c r="L8" s="6" t="str">
        <f t="shared" si="12"/>
        <v/>
      </c>
      <c r="M8" s="6" t="str">
        <f t="shared" si="13"/>
        <v/>
      </c>
      <c r="N8" s="6" t="str">
        <f t="shared" si="10"/>
        <v/>
      </c>
      <c r="O8" s="6"/>
    </row>
    <row r="9" spans="1:16" x14ac:dyDescent="0.2">
      <c r="A9" s="14">
        <f t="shared" si="14"/>
        <v>-20</v>
      </c>
      <c r="B9" s="22">
        <v>921.57</v>
      </c>
      <c r="C9" s="6" t="str">
        <f t="shared" ref="C9:C71" si="17">DEC2HEX(B9,4)</f>
        <v>0399</v>
      </c>
      <c r="D9" s="25" t="str">
        <f t="shared" si="15"/>
        <v>9903</v>
      </c>
      <c r="E9" s="6" t="str">
        <f t="shared" si="11"/>
        <v>0</v>
      </c>
      <c r="F9" s="6" t="str">
        <f t="shared" si="16"/>
        <v>3</v>
      </c>
      <c r="G9" s="6" t="str">
        <f t="shared" si="3"/>
        <v>9</v>
      </c>
      <c r="H9" s="6" t="str">
        <f t="shared" si="4"/>
        <v>9</v>
      </c>
      <c r="I9" s="6" t="str">
        <f t="shared" si="5"/>
        <v/>
      </c>
      <c r="J9" s="6" t="str">
        <f t="shared" si="6"/>
        <v/>
      </c>
      <c r="K9" s="6" t="str">
        <f t="shared" si="7"/>
        <v/>
      </c>
      <c r="L9" s="6" t="str">
        <f t="shared" si="12"/>
        <v/>
      </c>
      <c r="M9" s="6" t="str">
        <f t="shared" si="13"/>
        <v/>
      </c>
      <c r="N9" s="6" t="str">
        <f t="shared" si="10"/>
        <v/>
      </c>
      <c r="O9" s="6"/>
    </row>
    <row r="10" spans="1:16" x14ac:dyDescent="0.2">
      <c r="A10" s="12">
        <f t="shared" si="14"/>
        <v>-10</v>
      </c>
      <c r="B10" s="22">
        <v>960.86</v>
      </c>
      <c r="C10" s="6" t="str">
        <f t="shared" si="17"/>
        <v>03C0</v>
      </c>
      <c r="D10" s="25" t="str">
        <f t="shared" si="15"/>
        <v>C003</v>
      </c>
      <c r="E10" s="6" t="str">
        <f t="shared" si="11"/>
        <v>0</v>
      </c>
      <c r="F10" s="6" t="str">
        <f t="shared" si="16"/>
        <v>3</v>
      </c>
      <c r="G10" s="6" t="str">
        <f t="shared" si="3"/>
        <v>C</v>
      </c>
      <c r="H10" s="6" t="str">
        <f t="shared" si="4"/>
        <v>0</v>
      </c>
      <c r="I10" s="6" t="str">
        <f t="shared" si="5"/>
        <v/>
      </c>
      <c r="J10" s="6" t="str">
        <f t="shared" si="6"/>
        <v/>
      </c>
      <c r="K10" s="6" t="str">
        <f t="shared" si="7"/>
        <v/>
      </c>
      <c r="L10" s="6" t="str">
        <f t="shared" si="12"/>
        <v/>
      </c>
      <c r="M10" s="6" t="str">
        <f t="shared" si="13"/>
        <v/>
      </c>
      <c r="N10" s="6" t="str">
        <f t="shared" si="10"/>
        <v/>
      </c>
      <c r="O10" s="6"/>
    </row>
    <row r="11" spans="1:16" x14ac:dyDescent="0.2">
      <c r="A11" s="13">
        <f t="shared" si="14"/>
        <v>0</v>
      </c>
      <c r="B11" s="22">
        <v>1000</v>
      </c>
      <c r="C11" s="6" t="str">
        <f t="shared" si="17"/>
        <v>03E8</v>
      </c>
      <c r="D11" s="25" t="str">
        <f t="shared" si="15"/>
        <v>E803</v>
      </c>
      <c r="E11" s="6" t="str">
        <f t="shared" si="11"/>
        <v>0</v>
      </c>
      <c r="F11" s="6" t="str">
        <f t="shared" si="16"/>
        <v>3</v>
      </c>
      <c r="G11" s="6" t="str">
        <f t="shared" si="3"/>
        <v>E</v>
      </c>
      <c r="H11" s="6" t="str">
        <f t="shared" si="4"/>
        <v>8</v>
      </c>
      <c r="I11" s="6" t="str">
        <f t="shared" si="5"/>
        <v/>
      </c>
      <c r="J11" s="6" t="str">
        <f t="shared" si="6"/>
        <v/>
      </c>
      <c r="K11" s="6" t="str">
        <f t="shared" si="7"/>
        <v/>
      </c>
      <c r="L11" s="6" t="str">
        <f t="shared" si="12"/>
        <v/>
      </c>
      <c r="M11" s="6" t="str">
        <f t="shared" si="13"/>
        <v/>
      </c>
      <c r="N11" s="6" t="str">
        <f t="shared" si="10"/>
        <v/>
      </c>
      <c r="O11" s="6"/>
    </row>
    <row r="12" spans="1:16" x14ac:dyDescent="0.2">
      <c r="A12" s="12">
        <f t="shared" si="14"/>
        <v>10</v>
      </c>
      <c r="B12" s="22">
        <v>1039.03</v>
      </c>
      <c r="C12" s="6" t="str">
        <f t="shared" si="17"/>
        <v>040F</v>
      </c>
      <c r="D12" s="25" t="str">
        <f t="shared" si="15"/>
        <v>0F04</v>
      </c>
      <c r="E12" s="6" t="str">
        <f t="shared" si="11"/>
        <v>0</v>
      </c>
      <c r="F12" s="6" t="str">
        <f t="shared" si="16"/>
        <v>4</v>
      </c>
      <c r="G12" s="6" t="str">
        <f t="shared" si="3"/>
        <v>0</v>
      </c>
      <c r="H12" s="6" t="str">
        <f t="shared" si="4"/>
        <v>F</v>
      </c>
      <c r="I12" s="6" t="str">
        <f t="shared" si="5"/>
        <v/>
      </c>
      <c r="J12" s="6" t="str">
        <f t="shared" si="6"/>
        <v/>
      </c>
      <c r="K12" s="6" t="str">
        <f t="shared" si="7"/>
        <v/>
      </c>
      <c r="L12" s="6" t="str">
        <f t="shared" si="12"/>
        <v/>
      </c>
      <c r="M12" s="6" t="str">
        <f t="shared" si="13"/>
        <v/>
      </c>
      <c r="N12" s="6" t="str">
        <f t="shared" si="10"/>
        <v/>
      </c>
      <c r="O12" s="6"/>
    </row>
    <row r="13" spans="1:16" x14ac:dyDescent="0.2">
      <c r="A13" s="14">
        <f t="shared" si="14"/>
        <v>20</v>
      </c>
      <c r="B13" s="22">
        <v>1077.94</v>
      </c>
      <c r="C13" s="6" t="str">
        <f t="shared" si="17"/>
        <v>0435</v>
      </c>
      <c r="D13" s="25" t="str">
        <f t="shared" si="15"/>
        <v>3504</v>
      </c>
      <c r="E13" s="6" t="str">
        <f t="shared" si="11"/>
        <v>0</v>
      </c>
      <c r="F13" s="6" t="str">
        <f t="shared" si="16"/>
        <v>4</v>
      </c>
      <c r="G13" s="6" t="str">
        <f t="shared" si="3"/>
        <v>3</v>
      </c>
      <c r="H13" s="6" t="str">
        <f t="shared" si="4"/>
        <v>5</v>
      </c>
      <c r="I13" s="6" t="str">
        <f t="shared" si="5"/>
        <v/>
      </c>
      <c r="J13" s="6" t="str">
        <f t="shared" si="6"/>
        <v/>
      </c>
      <c r="K13" s="6" t="str">
        <f t="shared" si="7"/>
        <v/>
      </c>
      <c r="L13" s="6" t="str">
        <f t="shared" si="12"/>
        <v/>
      </c>
      <c r="M13" s="6" t="str">
        <f t="shared" si="13"/>
        <v/>
      </c>
      <c r="N13" s="6" t="str">
        <f t="shared" si="10"/>
        <v/>
      </c>
      <c r="O13" s="6"/>
    </row>
    <row r="14" spans="1:16" x14ac:dyDescent="0.2">
      <c r="A14" s="12">
        <f t="shared" si="14"/>
        <v>30</v>
      </c>
      <c r="B14" s="22">
        <v>1116.73</v>
      </c>
      <c r="C14" s="6" t="str">
        <f t="shared" si="17"/>
        <v>045C</v>
      </c>
      <c r="D14" s="25" t="str">
        <f t="shared" si="15"/>
        <v>5C04</v>
      </c>
      <c r="E14" s="6" t="str">
        <f t="shared" si="11"/>
        <v>0</v>
      </c>
      <c r="F14" s="6" t="str">
        <f t="shared" si="16"/>
        <v>4</v>
      </c>
      <c r="G14" s="6" t="str">
        <f t="shared" si="3"/>
        <v>5</v>
      </c>
      <c r="H14" s="6" t="str">
        <f t="shared" si="4"/>
        <v>C</v>
      </c>
      <c r="I14" s="6" t="str">
        <f t="shared" si="5"/>
        <v/>
      </c>
      <c r="J14" s="6" t="str">
        <f t="shared" si="6"/>
        <v/>
      </c>
      <c r="K14" s="6" t="str">
        <f t="shared" si="7"/>
        <v/>
      </c>
      <c r="L14" s="6" t="str">
        <f t="shared" si="12"/>
        <v/>
      </c>
      <c r="M14" s="6" t="str">
        <f t="shared" si="13"/>
        <v/>
      </c>
      <c r="N14" s="6" t="str">
        <f t="shared" si="10"/>
        <v/>
      </c>
      <c r="O14" s="6"/>
    </row>
    <row r="15" spans="1:16" x14ac:dyDescent="0.2">
      <c r="A15" s="13">
        <f t="shared" si="14"/>
        <v>40</v>
      </c>
      <c r="B15" s="22">
        <v>1155.4100000000001</v>
      </c>
      <c r="C15" s="6" t="str">
        <f t="shared" si="17"/>
        <v>0483</v>
      </c>
      <c r="D15" s="25" t="str">
        <f t="shared" si="15"/>
        <v>8304</v>
      </c>
      <c r="E15" s="6" t="str">
        <f t="shared" si="11"/>
        <v>0</v>
      </c>
      <c r="F15" s="6" t="str">
        <f t="shared" si="16"/>
        <v>4</v>
      </c>
      <c r="G15" s="6" t="str">
        <f t="shared" si="3"/>
        <v>8</v>
      </c>
      <c r="H15" s="6" t="str">
        <f t="shared" si="4"/>
        <v>3</v>
      </c>
      <c r="I15" s="6" t="str">
        <f t="shared" si="5"/>
        <v/>
      </c>
      <c r="J15" s="6" t="str">
        <f t="shared" si="6"/>
        <v/>
      </c>
      <c r="K15" s="6" t="str">
        <f t="shared" si="7"/>
        <v/>
      </c>
      <c r="L15" s="6" t="str">
        <f t="shared" si="12"/>
        <v/>
      </c>
      <c r="M15" s="6" t="str">
        <f t="shared" si="13"/>
        <v/>
      </c>
      <c r="N15" s="6" t="str">
        <f t="shared" si="10"/>
        <v/>
      </c>
      <c r="O15" s="6"/>
    </row>
    <row r="16" spans="1:16" x14ac:dyDescent="0.2">
      <c r="A16" s="12">
        <f t="shared" si="14"/>
        <v>50</v>
      </c>
      <c r="B16" s="22">
        <v>1193.97</v>
      </c>
      <c r="C16" s="6" t="str">
        <f t="shared" si="17"/>
        <v>04A9</v>
      </c>
      <c r="D16" s="25" t="str">
        <f t="shared" si="15"/>
        <v>A904</v>
      </c>
      <c r="E16" s="6" t="str">
        <f t="shared" si="11"/>
        <v>0</v>
      </c>
      <c r="F16" s="6" t="str">
        <f t="shared" si="16"/>
        <v>4</v>
      </c>
      <c r="G16" s="6" t="str">
        <f t="shared" si="3"/>
        <v>A</v>
      </c>
      <c r="H16" s="6" t="str">
        <f t="shared" si="4"/>
        <v>9</v>
      </c>
      <c r="I16" s="6" t="str">
        <f t="shared" si="5"/>
        <v/>
      </c>
      <c r="J16" s="6" t="str">
        <f t="shared" si="6"/>
        <v/>
      </c>
      <c r="K16" s="6" t="str">
        <f t="shared" si="7"/>
        <v/>
      </c>
      <c r="L16" s="6" t="str">
        <f t="shared" si="12"/>
        <v/>
      </c>
      <c r="M16" s="6" t="str">
        <f t="shared" si="13"/>
        <v/>
      </c>
      <c r="N16" s="6" t="str">
        <f t="shared" si="10"/>
        <v/>
      </c>
      <c r="O16" s="6"/>
    </row>
    <row r="17" spans="1:15" x14ac:dyDescent="0.2">
      <c r="A17" s="14">
        <f t="shared" si="14"/>
        <v>60</v>
      </c>
      <c r="B17" s="22">
        <v>1232.42</v>
      </c>
      <c r="C17" s="6" t="str">
        <f t="shared" si="17"/>
        <v>04D0</v>
      </c>
      <c r="D17" s="25" t="str">
        <f t="shared" si="15"/>
        <v>D004</v>
      </c>
      <c r="E17" s="6" t="str">
        <f t="shared" si="11"/>
        <v>0</v>
      </c>
      <c r="F17" s="6" t="str">
        <f t="shared" si="16"/>
        <v>4</v>
      </c>
      <c r="G17" s="6" t="str">
        <f t="shared" si="3"/>
        <v>D</v>
      </c>
      <c r="H17" s="6" t="str">
        <f t="shared" si="4"/>
        <v>0</v>
      </c>
      <c r="I17" s="6" t="str">
        <f t="shared" si="5"/>
        <v/>
      </c>
      <c r="J17" s="6" t="str">
        <f t="shared" si="6"/>
        <v/>
      </c>
      <c r="K17" s="6" t="str">
        <f t="shared" si="7"/>
        <v/>
      </c>
      <c r="L17" s="6" t="str">
        <f t="shared" si="12"/>
        <v/>
      </c>
      <c r="M17" s="6" t="str">
        <f t="shared" si="13"/>
        <v/>
      </c>
      <c r="N17" s="6" t="str">
        <f t="shared" si="10"/>
        <v/>
      </c>
      <c r="O17" s="6"/>
    </row>
    <row r="18" spans="1:15" x14ac:dyDescent="0.2">
      <c r="A18" s="12">
        <f t="shared" si="14"/>
        <v>70</v>
      </c>
      <c r="B18" s="22">
        <v>1270.75</v>
      </c>
      <c r="C18" s="6" t="str">
        <f t="shared" si="17"/>
        <v>04F6</v>
      </c>
      <c r="D18" s="25" t="str">
        <f t="shared" si="15"/>
        <v>F604</v>
      </c>
      <c r="E18" s="6" t="str">
        <f t="shared" si="11"/>
        <v>0</v>
      </c>
      <c r="F18" s="6" t="str">
        <f t="shared" si="16"/>
        <v>4</v>
      </c>
      <c r="G18" s="6" t="str">
        <f t="shared" si="3"/>
        <v>F</v>
      </c>
      <c r="H18" s="6" t="str">
        <f t="shared" si="4"/>
        <v>6</v>
      </c>
      <c r="I18" s="6" t="str">
        <f t="shared" si="5"/>
        <v/>
      </c>
      <c r="J18" s="6" t="str">
        <f t="shared" si="6"/>
        <v/>
      </c>
      <c r="K18" s="6" t="str">
        <f t="shared" si="7"/>
        <v/>
      </c>
      <c r="L18" s="6" t="str">
        <f t="shared" si="12"/>
        <v/>
      </c>
      <c r="M18" s="6" t="str">
        <f t="shared" si="13"/>
        <v/>
      </c>
      <c r="N18" s="6" t="str">
        <f t="shared" si="10"/>
        <v/>
      </c>
      <c r="O18" s="6"/>
    </row>
    <row r="19" spans="1:15" x14ac:dyDescent="0.2">
      <c r="A19" s="13">
        <f t="shared" si="14"/>
        <v>80</v>
      </c>
      <c r="B19" s="22">
        <v>1308.97</v>
      </c>
      <c r="C19" s="6" t="str">
        <f t="shared" si="17"/>
        <v>051C</v>
      </c>
      <c r="D19" s="25" t="str">
        <f t="shared" si="15"/>
        <v>1C05</v>
      </c>
      <c r="E19" s="6" t="str">
        <f t="shared" si="11"/>
        <v>0</v>
      </c>
      <c r="F19" s="6" t="str">
        <f t="shared" si="16"/>
        <v>5</v>
      </c>
      <c r="G19" s="6" t="str">
        <f t="shared" si="3"/>
        <v>1</v>
      </c>
      <c r="H19" s="6" t="str">
        <f t="shared" si="4"/>
        <v>C</v>
      </c>
      <c r="I19" s="6" t="str">
        <f t="shared" si="5"/>
        <v/>
      </c>
      <c r="J19" s="6" t="str">
        <f t="shared" si="6"/>
        <v/>
      </c>
      <c r="K19" s="6" t="str">
        <f t="shared" si="7"/>
        <v/>
      </c>
      <c r="L19" s="6" t="str">
        <f t="shared" si="12"/>
        <v/>
      </c>
      <c r="M19" s="6" t="str">
        <f t="shared" si="13"/>
        <v/>
      </c>
      <c r="N19" s="6" t="str">
        <f t="shared" si="10"/>
        <v/>
      </c>
      <c r="O19" s="6"/>
    </row>
    <row r="20" spans="1:15" x14ac:dyDescent="0.2">
      <c r="A20" s="12">
        <f t="shared" si="14"/>
        <v>90</v>
      </c>
      <c r="B20" s="22">
        <v>1347.07</v>
      </c>
      <c r="C20" s="6" t="str">
        <f t="shared" si="17"/>
        <v>0543</v>
      </c>
      <c r="D20" s="25" t="str">
        <f t="shared" si="15"/>
        <v>4305</v>
      </c>
      <c r="E20" s="6" t="str">
        <f t="shared" si="11"/>
        <v>0</v>
      </c>
      <c r="F20" s="6" t="str">
        <f t="shared" si="16"/>
        <v>5</v>
      </c>
      <c r="G20" s="6" t="str">
        <f t="shared" si="3"/>
        <v>4</v>
      </c>
      <c r="H20" s="6" t="str">
        <f t="shared" si="4"/>
        <v>3</v>
      </c>
      <c r="I20" s="6" t="str">
        <f t="shared" si="5"/>
        <v/>
      </c>
      <c r="J20" s="6" t="str">
        <f t="shared" si="6"/>
        <v/>
      </c>
      <c r="K20" s="6" t="str">
        <f t="shared" si="7"/>
        <v/>
      </c>
      <c r="L20" s="6" t="str">
        <f t="shared" si="12"/>
        <v/>
      </c>
      <c r="M20" s="6" t="str">
        <f t="shared" si="13"/>
        <v/>
      </c>
      <c r="N20" s="6" t="str">
        <f t="shared" si="10"/>
        <v/>
      </c>
      <c r="O20" s="6"/>
    </row>
    <row r="21" spans="1:15" x14ac:dyDescent="0.2">
      <c r="A21" s="13">
        <f t="shared" si="14"/>
        <v>100</v>
      </c>
      <c r="B21" s="22">
        <v>1385.06</v>
      </c>
      <c r="C21" s="6" t="str">
        <f t="shared" si="17"/>
        <v>0569</v>
      </c>
      <c r="D21" s="25" t="str">
        <f t="shared" si="15"/>
        <v>6905</v>
      </c>
      <c r="E21" s="6" t="str">
        <f t="shared" si="11"/>
        <v>0</v>
      </c>
      <c r="F21" s="6" t="str">
        <f t="shared" si="16"/>
        <v>5</v>
      </c>
      <c r="G21" s="6" t="str">
        <f t="shared" si="3"/>
        <v>6</v>
      </c>
      <c r="H21" s="6" t="str">
        <f t="shared" si="4"/>
        <v>9</v>
      </c>
      <c r="I21" s="6" t="str">
        <f t="shared" si="5"/>
        <v/>
      </c>
      <c r="J21" s="6" t="str">
        <f t="shared" si="6"/>
        <v/>
      </c>
      <c r="K21" s="6" t="str">
        <f t="shared" si="7"/>
        <v/>
      </c>
      <c r="L21" s="6" t="str">
        <f t="shared" si="12"/>
        <v/>
      </c>
      <c r="M21" s="6" t="str">
        <f t="shared" si="13"/>
        <v/>
      </c>
      <c r="N21" s="6" t="str">
        <f t="shared" si="10"/>
        <v/>
      </c>
      <c r="O21" s="6"/>
    </row>
    <row r="22" spans="1:15" x14ac:dyDescent="0.2">
      <c r="A22" s="12">
        <f t="shared" si="14"/>
        <v>110</v>
      </c>
      <c r="B22" s="22">
        <v>1422.93</v>
      </c>
      <c r="C22" s="6" t="str">
        <f t="shared" si="17"/>
        <v>058E</v>
      </c>
      <c r="D22" s="25" t="str">
        <f t="shared" si="15"/>
        <v>8E05</v>
      </c>
      <c r="E22" s="6" t="str">
        <f t="shared" si="11"/>
        <v>0</v>
      </c>
      <c r="F22" s="6" t="str">
        <f t="shared" si="16"/>
        <v>5</v>
      </c>
      <c r="G22" s="6" t="str">
        <f t="shared" si="3"/>
        <v>8</v>
      </c>
      <c r="H22" s="6" t="str">
        <f t="shared" si="4"/>
        <v>E</v>
      </c>
      <c r="I22" s="6" t="str">
        <f t="shared" si="5"/>
        <v/>
      </c>
      <c r="J22" s="6" t="str">
        <f t="shared" si="6"/>
        <v/>
      </c>
      <c r="K22" s="6" t="str">
        <f t="shared" si="7"/>
        <v/>
      </c>
      <c r="L22" s="6" t="str">
        <f t="shared" si="12"/>
        <v/>
      </c>
      <c r="M22" s="6" t="str">
        <f t="shared" si="13"/>
        <v/>
      </c>
      <c r="N22" s="6" t="str">
        <f t="shared" si="10"/>
        <v/>
      </c>
      <c r="O22" s="6"/>
    </row>
    <row r="23" spans="1:15" x14ac:dyDescent="0.2">
      <c r="A23" s="14">
        <f t="shared" si="14"/>
        <v>120</v>
      </c>
      <c r="B23" s="22">
        <v>1460.68</v>
      </c>
      <c r="C23" s="6" t="str">
        <f t="shared" si="17"/>
        <v>05B4</v>
      </c>
      <c r="D23" s="25" t="str">
        <f t="shared" si="15"/>
        <v>B405</v>
      </c>
      <c r="E23" s="6" t="str">
        <f t="shared" si="11"/>
        <v>0</v>
      </c>
      <c r="F23" s="6" t="str">
        <f t="shared" si="16"/>
        <v>5</v>
      </c>
      <c r="G23" s="6" t="str">
        <f t="shared" si="3"/>
        <v>B</v>
      </c>
      <c r="H23" s="6" t="str">
        <f t="shared" si="4"/>
        <v>4</v>
      </c>
      <c r="I23" s="6" t="str">
        <f t="shared" si="5"/>
        <v/>
      </c>
      <c r="J23" s="6" t="str">
        <f t="shared" si="6"/>
        <v/>
      </c>
      <c r="K23" s="6" t="str">
        <f t="shared" si="7"/>
        <v/>
      </c>
      <c r="L23" s="6" t="str">
        <f t="shared" si="12"/>
        <v/>
      </c>
      <c r="M23" s="6" t="str">
        <f t="shared" si="13"/>
        <v/>
      </c>
      <c r="N23" s="6" t="str">
        <f t="shared" si="10"/>
        <v/>
      </c>
      <c r="O23" s="6"/>
    </row>
    <row r="24" spans="1:15" x14ac:dyDescent="0.2">
      <c r="A24" s="12">
        <f t="shared" si="14"/>
        <v>130</v>
      </c>
      <c r="B24" s="22">
        <v>1498.32</v>
      </c>
      <c r="C24" s="6" t="str">
        <f t="shared" si="17"/>
        <v>05DA</v>
      </c>
      <c r="D24" s="25" t="str">
        <f t="shared" si="15"/>
        <v>DA05</v>
      </c>
      <c r="E24" s="6" t="str">
        <f t="shared" si="11"/>
        <v>0</v>
      </c>
      <c r="F24" s="6" t="str">
        <f t="shared" si="16"/>
        <v>5</v>
      </c>
      <c r="G24" s="6" t="str">
        <f t="shared" si="3"/>
        <v>D</v>
      </c>
      <c r="H24" s="6" t="str">
        <f t="shared" si="4"/>
        <v>A</v>
      </c>
      <c r="I24" s="6" t="str">
        <f t="shared" si="5"/>
        <v/>
      </c>
      <c r="J24" s="6" t="str">
        <f t="shared" si="6"/>
        <v/>
      </c>
      <c r="K24" s="6" t="str">
        <f t="shared" si="7"/>
        <v/>
      </c>
      <c r="L24" s="6" t="str">
        <f t="shared" si="12"/>
        <v/>
      </c>
      <c r="M24" s="6" t="str">
        <f t="shared" si="13"/>
        <v/>
      </c>
      <c r="N24" s="6" t="str">
        <f t="shared" si="10"/>
        <v/>
      </c>
      <c r="O24" s="6"/>
    </row>
    <row r="25" spans="1:15" x14ac:dyDescent="0.2">
      <c r="A25" s="13">
        <f t="shared" si="14"/>
        <v>140</v>
      </c>
      <c r="B25" s="22">
        <v>1535.84</v>
      </c>
      <c r="C25" s="6" t="str">
        <f t="shared" si="17"/>
        <v>05FF</v>
      </c>
      <c r="D25" s="25" t="str">
        <f t="shared" si="15"/>
        <v>FF05</v>
      </c>
      <c r="E25" s="6" t="str">
        <f t="shared" si="11"/>
        <v>0</v>
      </c>
      <c r="F25" s="6" t="str">
        <f t="shared" si="16"/>
        <v>5</v>
      </c>
      <c r="G25" s="6" t="str">
        <f t="shared" si="3"/>
        <v>F</v>
      </c>
      <c r="H25" s="6" t="str">
        <f t="shared" si="4"/>
        <v>F</v>
      </c>
      <c r="I25" s="6" t="str">
        <f t="shared" si="5"/>
        <v/>
      </c>
      <c r="J25" s="6" t="str">
        <f t="shared" si="6"/>
        <v/>
      </c>
      <c r="K25" s="6" t="str">
        <f t="shared" si="7"/>
        <v/>
      </c>
      <c r="L25" s="6" t="str">
        <f t="shared" si="12"/>
        <v/>
      </c>
      <c r="M25" s="6" t="str">
        <f t="shared" si="13"/>
        <v/>
      </c>
      <c r="N25" s="6" t="str">
        <f t="shared" si="10"/>
        <v/>
      </c>
      <c r="O25" s="6"/>
    </row>
    <row r="26" spans="1:15" x14ac:dyDescent="0.2">
      <c r="A26" s="12">
        <f t="shared" si="14"/>
        <v>150</v>
      </c>
      <c r="B26" s="22">
        <v>1573.25</v>
      </c>
      <c r="C26" s="6" t="str">
        <f t="shared" si="17"/>
        <v>0625</v>
      </c>
      <c r="D26" s="25" t="str">
        <f t="shared" si="15"/>
        <v>2506</v>
      </c>
      <c r="E26" s="6" t="str">
        <f t="shared" si="11"/>
        <v>0</v>
      </c>
      <c r="F26" s="6" t="str">
        <f t="shared" si="16"/>
        <v>6</v>
      </c>
      <c r="G26" s="6" t="str">
        <f t="shared" si="3"/>
        <v>2</v>
      </c>
      <c r="H26" s="6" t="str">
        <f t="shared" si="4"/>
        <v>5</v>
      </c>
      <c r="I26" s="6" t="str">
        <f t="shared" si="5"/>
        <v/>
      </c>
      <c r="J26" s="6" t="str">
        <f t="shared" si="6"/>
        <v/>
      </c>
      <c r="K26" s="6" t="str">
        <f t="shared" si="7"/>
        <v/>
      </c>
      <c r="L26" s="6" t="str">
        <f t="shared" si="12"/>
        <v/>
      </c>
      <c r="M26" s="6" t="str">
        <f t="shared" si="13"/>
        <v/>
      </c>
      <c r="N26" s="6" t="str">
        <f t="shared" si="10"/>
        <v/>
      </c>
      <c r="O26" s="6"/>
    </row>
    <row r="27" spans="1:15" x14ac:dyDescent="0.2">
      <c r="A27" s="14">
        <f t="shared" si="14"/>
        <v>160</v>
      </c>
      <c r="B27" s="22">
        <v>1610.54</v>
      </c>
      <c r="C27" s="6" t="str">
        <f t="shared" si="17"/>
        <v>064A</v>
      </c>
      <c r="D27" s="25" t="str">
        <f t="shared" si="15"/>
        <v>4A06</v>
      </c>
      <c r="E27" s="6" t="str">
        <f t="shared" si="11"/>
        <v>0</v>
      </c>
      <c r="F27" s="6" t="str">
        <f t="shared" si="16"/>
        <v>6</v>
      </c>
      <c r="G27" s="6" t="str">
        <f t="shared" si="3"/>
        <v>4</v>
      </c>
      <c r="H27" s="6" t="str">
        <f t="shared" si="4"/>
        <v>A</v>
      </c>
      <c r="I27" s="6" t="str">
        <f t="shared" si="5"/>
        <v/>
      </c>
      <c r="J27" s="6" t="str">
        <f t="shared" si="6"/>
        <v/>
      </c>
      <c r="K27" s="6" t="str">
        <f t="shared" si="7"/>
        <v/>
      </c>
      <c r="L27" s="6" t="str">
        <f t="shared" si="12"/>
        <v/>
      </c>
      <c r="M27" s="6" t="str">
        <f t="shared" si="13"/>
        <v/>
      </c>
      <c r="N27" s="6" t="str">
        <f t="shared" si="10"/>
        <v/>
      </c>
      <c r="O27" s="6"/>
    </row>
    <row r="28" spans="1:15" x14ac:dyDescent="0.2">
      <c r="A28" s="12">
        <f t="shared" si="14"/>
        <v>170</v>
      </c>
      <c r="B28" s="22">
        <v>1647.72</v>
      </c>
      <c r="C28" s="6" t="str">
        <f t="shared" si="17"/>
        <v>066F</v>
      </c>
      <c r="D28" s="25" t="str">
        <f t="shared" si="15"/>
        <v>6F06</v>
      </c>
      <c r="E28" s="6" t="str">
        <f t="shared" si="11"/>
        <v>0</v>
      </c>
      <c r="F28" s="6" t="str">
        <f t="shared" si="16"/>
        <v>6</v>
      </c>
      <c r="G28" s="6" t="str">
        <f t="shared" si="3"/>
        <v>6</v>
      </c>
      <c r="H28" s="6" t="str">
        <f t="shared" si="4"/>
        <v>F</v>
      </c>
      <c r="I28" s="6" t="str">
        <f t="shared" si="5"/>
        <v/>
      </c>
      <c r="J28" s="6" t="str">
        <f t="shared" si="6"/>
        <v/>
      </c>
      <c r="K28" s="6" t="str">
        <f t="shared" si="7"/>
        <v/>
      </c>
      <c r="L28" s="6" t="str">
        <f t="shared" si="12"/>
        <v/>
      </c>
      <c r="M28" s="6" t="str">
        <f t="shared" si="13"/>
        <v/>
      </c>
      <c r="N28" s="6" t="str">
        <f t="shared" si="10"/>
        <v/>
      </c>
      <c r="O28" s="6"/>
    </row>
    <row r="29" spans="1:15" x14ac:dyDescent="0.2">
      <c r="A29" s="13">
        <f t="shared" si="14"/>
        <v>180</v>
      </c>
      <c r="B29" s="22">
        <v>1684.78</v>
      </c>
      <c r="C29" s="6" t="str">
        <f t="shared" si="17"/>
        <v>0694</v>
      </c>
      <c r="D29" s="25" t="str">
        <f t="shared" si="15"/>
        <v>9406</v>
      </c>
      <c r="E29" s="6" t="str">
        <f t="shared" si="11"/>
        <v>0</v>
      </c>
      <c r="F29" s="6" t="str">
        <f t="shared" si="16"/>
        <v>6</v>
      </c>
      <c r="G29" s="6" t="str">
        <f t="shared" si="3"/>
        <v>9</v>
      </c>
      <c r="H29" s="6" t="str">
        <f t="shared" si="4"/>
        <v>4</v>
      </c>
      <c r="I29" s="6" t="str">
        <f t="shared" si="5"/>
        <v/>
      </c>
      <c r="J29" s="6" t="str">
        <f t="shared" si="6"/>
        <v/>
      </c>
      <c r="K29" s="6" t="str">
        <f t="shared" si="7"/>
        <v/>
      </c>
      <c r="L29" s="6" t="str">
        <f t="shared" si="12"/>
        <v/>
      </c>
      <c r="M29" s="6" t="str">
        <f t="shared" si="13"/>
        <v/>
      </c>
      <c r="N29" s="6" t="str">
        <f t="shared" si="10"/>
        <v/>
      </c>
      <c r="O29" s="6"/>
    </row>
    <row r="30" spans="1:15" x14ac:dyDescent="0.2">
      <c r="A30" s="12">
        <f t="shared" si="14"/>
        <v>190</v>
      </c>
      <c r="B30" s="22">
        <v>1721.73</v>
      </c>
      <c r="C30" s="6" t="str">
        <f t="shared" si="17"/>
        <v>06B9</v>
      </c>
      <c r="D30" s="25" t="str">
        <f t="shared" si="15"/>
        <v>B906</v>
      </c>
      <c r="E30" s="6" t="str">
        <f t="shared" si="11"/>
        <v>0</v>
      </c>
      <c r="F30" s="6" t="str">
        <f t="shared" si="16"/>
        <v>6</v>
      </c>
      <c r="G30" s="6" t="str">
        <f t="shared" si="3"/>
        <v>B</v>
      </c>
      <c r="H30" s="6" t="str">
        <f t="shared" si="4"/>
        <v>9</v>
      </c>
      <c r="I30" s="6" t="str">
        <f t="shared" si="5"/>
        <v/>
      </c>
      <c r="J30" s="6" t="str">
        <f t="shared" si="6"/>
        <v/>
      </c>
      <c r="K30" s="6" t="str">
        <f t="shared" si="7"/>
        <v/>
      </c>
      <c r="L30" s="6" t="str">
        <f t="shared" si="12"/>
        <v/>
      </c>
      <c r="M30" s="6" t="str">
        <f t="shared" si="13"/>
        <v/>
      </c>
      <c r="N30" s="6" t="str">
        <f t="shared" si="10"/>
        <v/>
      </c>
      <c r="O30" s="6"/>
    </row>
    <row r="31" spans="1:15" x14ac:dyDescent="0.2">
      <c r="A31" s="14">
        <f t="shared" si="14"/>
        <v>200</v>
      </c>
      <c r="B31" s="22">
        <v>1758.56</v>
      </c>
      <c r="C31" s="6" t="str">
        <f t="shared" si="17"/>
        <v>06DE</v>
      </c>
      <c r="D31" s="25" t="str">
        <f t="shared" si="15"/>
        <v>DE06</v>
      </c>
      <c r="E31" s="6" t="str">
        <f t="shared" si="11"/>
        <v>0</v>
      </c>
      <c r="F31" s="6" t="str">
        <f t="shared" si="16"/>
        <v>6</v>
      </c>
      <c r="G31" s="6" t="str">
        <f t="shared" si="3"/>
        <v>D</v>
      </c>
      <c r="H31" s="6" t="str">
        <f t="shared" si="4"/>
        <v>E</v>
      </c>
      <c r="I31" s="6" t="str">
        <f t="shared" si="5"/>
        <v/>
      </c>
      <c r="J31" s="6" t="str">
        <f t="shared" si="6"/>
        <v/>
      </c>
      <c r="K31" s="6" t="str">
        <f t="shared" si="7"/>
        <v/>
      </c>
      <c r="L31" s="6" t="str">
        <f t="shared" si="12"/>
        <v/>
      </c>
      <c r="M31" s="6" t="str">
        <f t="shared" si="13"/>
        <v/>
      </c>
      <c r="N31" s="6" t="str">
        <f t="shared" si="10"/>
        <v/>
      </c>
      <c r="O31" s="6"/>
    </row>
    <row r="32" spans="1:15" x14ac:dyDescent="0.2">
      <c r="A32" s="12">
        <f t="shared" si="14"/>
        <v>210</v>
      </c>
      <c r="B32" s="22">
        <v>1795.28</v>
      </c>
      <c r="C32" s="6" t="str">
        <f t="shared" si="17"/>
        <v>0703</v>
      </c>
      <c r="D32" s="25" t="str">
        <f t="shared" si="15"/>
        <v>0307</v>
      </c>
      <c r="E32" s="6" t="str">
        <f t="shared" si="11"/>
        <v>0</v>
      </c>
      <c r="F32" s="6" t="str">
        <f t="shared" si="16"/>
        <v>7</v>
      </c>
      <c r="G32" s="6" t="str">
        <f t="shared" si="3"/>
        <v>0</v>
      </c>
      <c r="H32" s="6" t="str">
        <f t="shared" si="4"/>
        <v>3</v>
      </c>
      <c r="I32" s="6" t="str">
        <f t="shared" si="5"/>
        <v/>
      </c>
      <c r="J32" s="6" t="str">
        <f t="shared" si="6"/>
        <v/>
      </c>
      <c r="K32" s="6" t="str">
        <f t="shared" si="7"/>
        <v/>
      </c>
      <c r="L32" s="6" t="str">
        <f t="shared" si="12"/>
        <v/>
      </c>
      <c r="M32" s="6" t="str">
        <f t="shared" si="13"/>
        <v/>
      </c>
      <c r="N32" s="6" t="str">
        <f t="shared" si="10"/>
        <v/>
      </c>
      <c r="O32" s="6"/>
    </row>
    <row r="33" spans="1:15" x14ac:dyDescent="0.2">
      <c r="A33" s="13">
        <f t="shared" si="14"/>
        <v>220</v>
      </c>
      <c r="B33" s="22">
        <v>1831.88</v>
      </c>
      <c r="C33" s="6" t="str">
        <f t="shared" si="17"/>
        <v>0727</v>
      </c>
      <c r="D33" s="25" t="str">
        <f t="shared" si="15"/>
        <v>2707</v>
      </c>
      <c r="E33" s="6" t="str">
        <f t="shared" si="11"/>
        <v>0</v>
      </c>
      <c r="F33" s="6" t="str">
        <f t="shared" si="16"/>
        <v>7</v>
      </c>
      <c r="G33" s="6" t="str">
        <f t="shared" si="3"/>
        <v>2</v>
      </c>
      <c r="H33" s="6" t="str">
        <f t="shared" si="4"/>
        <v>7</v>
      </c>
      <c r="I33" s="6" t="str">
        <f t="shared" si="5"/>
        <v/>
      </c>
      <c r="J33" s="6" t="str">
        <f t="shared" si="6"/>
        <v/>
      </c>
      <c r="K33" s="6" t="str">
        <f t="shared" si="7"/>
        <v/>
      </c>
      <c r="L33" s="6" t="str">
        <f t="shared" si="12"/>
        <v/>
      </c>
      <c r="M33" s="6" t="str">
        <f t="shared" si="13"/>
        <v/>
      </c>
      <c r="N33" s="6" t="str">
        <f t="shared" si="10"/>
        <v/>
      </c>
      <c r="O33" s="6"/>
    </row>
    <row r="34" spans="1:15" x14ac:dyDescent="0.2">
      <c r="A34" s="12">
        <f t="shared" si="14"/>
        <v>230</v>
      </c>
      <c r="B34" s="22">
        <v>1868.36</v>
      </c>
      <c r="C34" s="6" t="str">
        <f t="shared" si="17"/>
        <v>074C</v>
      </c>
      <c r="D34" s="25" t="str">
        <f t="shared" si="15"/>
        <v>4C07</v>
      </c>
      <c r="E34" s="6" t="str">
        <f t="shared" si="11"/>
        <v>0</v>
      </c>
      <c r="F34" s="6" t="str">
        <f t="shared" si="16"/>
        <v>7</v>
      </c>
      <c r="G34" s="6" t="str">
        <f t="shared" si="3"/>
        <v>4</v>
      </c>
      <c r="H34" s="6" t="str">
        <f t="shared" si="4"/>
        <v>C</v>
      </c>
      <c r="I34" s="6" t="str">
        <f t="shared" si="5"/>
        <v/>
      </c>
      <c r="J34" s="6" t="str">
        <f t="shared" si="6"/>
        <v/>
      </c>
      <c r="K34" s="6" t="str">
        <f t="shared" si="7"/>
        <v/>
      </c>
      <c r="L34" s="6" t="str">
        <f t="shared" si="12"/>
        <v/>
      </c>
      <c r="M34" s="6" t="str">
        <f t="shared" si="13"/>
        <v/>
      </c>
      <c r="N34" s="6" t="str">
        <f t="shared" si="10"/>
        <v/>
      </c>
      <c r="O34" s="6"/>
    </row>
    <row r="35" spans="1:15" x14ac:dyDescent="0.2">
      <c r="A35" s="13">
        <f t="shared" si="14"/>
        <v>240</v>
      </c>
      <c r="B35" s="22">
        <v>1904.73</v>
      </c>
      <c r="C35" s="6" t="str">
        <f t="shared" si="17"/>
        <v>0770</v>
      </c>
      <c r="D35" s="25" t="str">
        <f t="shared" si="15"/>
        <v>7007</v>
      </c>
      <c r="E35" s="6" t="str">
        <f t="shared" si="11"/>
        <v>0</v>
      </c>
      <c r="F35" s="6" t="str">
        <f t="shared" si="16"/>
        <v>7</v>
      </c>
      <c r="G35" s="6" t="str">
        <f t="shared" si="3"/>
        <v>7</v>
      </c>
      <c r="H35" s="6" t="str">
        <f t="shared" si="4"/>
        <v>0</v>
      </c>
      <c r="I35" s="6" t="str">
        <f t="shared" si="5"/>
        <v/>
      </c>
      <c r="J35" s="6" t="str">
        <f t="shared" si="6"/>
        <v/>
      </c>
      <c r="K35" s="6" t="str">
        <f t="shared" si="7"/>
        <v/>
      </c>
      <c r="L35" s="6" t="str">
        <f t="shared" si="12"/>
        <v/>
      </c>
      <c r="M35" s="6" t="str">
        <f t="shared" si="13"/>
        <v/>
      </c>
      <c r="N35" s="6" t="str">
        <f t="shared" si="10"/>
        <v/>
      </c>
      <c r="O35" s="6"/>
    </row>
    <row r="36" spans="1:15" x14ac:dyDescent="0.2">
      <c r="A36" s="12">
        <f t="shared" si="14"/>
        <v>250</v>
      </c>
      <c r="B36" s="22">
        <v>1940.98</v>
      </c>
      <c r="C36" s="6" t="str">
        <f t="shared" si="17"/>
        <v>0794</v>
      </c>
      <c r="D36" s="25" t="str">
        <f t="shared" si="15"/>
        <v>9407</v>
      </c>
      <c r="E36" s="6" t="str">
        <f t="shared" si="11"/>
        <v>0</v>
      </c>
      <c r="F36" s="6" t="str">
        <f t="shared" si="16"/>
        <v>7</v>
      </c>
      <c r="G36" s="6" t="str">
        <f t="shared" si="3"/>
        <v>9</v>
      </c>
      <c r="H36" s="6" t="str">
        <f t="shared" si="4"/>
        <v>4</v>
      </c>
      <c r="I36" s="6" t="str">
        <f t="shared" si="5"/>
        <v/>
      </c>
      <c r="J36" s="6" t="str">
        <f t="shared" si="6"/>
        <v/>
      </c>
      <c r="K36" s="6" t="str">
        <f t="shared" si="7"/>
        <v/>
      </c>
      <c r="L36" s="6" t="str">
        <f t="shared" si="12"/>
        <v/>
      </c>
      <c r="M36" s="6" t="str">
        <f t="shared" si="13"/>
        <v/>
      </c>
      <c r="N36" s="6" t="str">
        <f t="shared" si="10"/>
        <v/>
      </c>
      <c r="O36" s="6"/>
    </row>
    <row r="37" spans="1:15" x14ac:dyDescent="0.2">
      <c r="A37" s="14">
        <f t="shared" si="14"/>
        <v>260</v>
      </c>
      <c r="B37" s="22">
        <v>1977.12</v>
      </c>
      <c r="C37" s="6" t="str">
        <f t="shared" si="17"/>
        <v>07B9</v>
      </c>
      <c r="D37" s="25" t="str">
        <f t="shared" si="15"/>
        <v>B907</v>
      </c>
      <c r="E37" s="6" t="str">
        <f t="shared" si="11"/>
        <v>0</v>
      </c>
      <c r="F37" s="6" t="str">
        <f t="shared" si="16"/>
        <v>7</v>
      </c>
      <c r="G37" s="6" t="str">
        <f t="shared" si="3"/>
        <v>B</v>
      </c>
      <c r="H37" s="6" t="str">
        <f t="shared" si="4"/>
        <v>9</v>
      </c>
      <c r="I37" s="6" t="str">
        <f t="shared" si="5"/>
        <v/>
      </c>
      <c r="J37" s="6" t="str">
        <f t="shared" si="6"/>
        <v/>
      </c>
      <c r="K37" s="6" t="str">
        <f t="shared" si="7"/>
        <v/>
      </c>
      <c r="L37" s="6" t="str">
        <f t="shared" si="12"/>
        <v/>
      </c>
      <c r="M37" s="6" t="str">
        <f t="shared" si="13"/>
        <v/>
      </c>
      <c r="N37" s="6" t="str">
        <f t="shared" si="10"/>
        <v/>
      </c>
      <c r="O37" s="6"/>
    </row>
    <row r="38" spans="1:15" x14ac:dyDescent="0.2">
      <c r="A38" s="12">
        <f t="shared" si="14"/>
        <v>270</v>
      </c>
      <c r="B38" s="22">
        <v>2013.14</v>
      </c>
      <c r="C38" s="6" t="str">
        <f t="shared" si="17"/>
        <v>07DD</v>
      </c>
      <c r="D38" s="25" t="str">
        <f t="shared" si="15"/>
        <v>DD07</v>
      </c>
      <c r="E38" s="6" t="str">
        <f t="shared" si="11"/>
        <v>0</v>
      </c>
      <c r="F38" s="6" t="str">
        <f t="shared" si="16"/>
        <v>7</v>
      </c>
      <c r="G38" s="6" t="str">
        <f t="shared" si="3"/>
        <v>D</v>
      </c>
      <c r="H38" s="6" t="str">
        <f t="shared" si="4"/>
        <v>D</v>
      </c>
      <c r="I38" s="6" t="str">
        <f t="shared" si="5"/>
        <v/>
      </c>
      <c r="J38" s="6" t="str">
        <f t="shared" si="6"/>
        <v/>
      </c>
      <c r="K38" s="6" t="str">
        <f t="shared" si="7"/>
        <v/>
      </c>
      <c r="L38" s="6" t="str">
        <f t="shared" si="12"/>
        <v/>
      </c>
      <c r="M38" s="6" t="str">
        <f t="shared" si="13"/>
        <v/>
      </c>
      <c r="N38" s="6" t="str">
        <f t="shared" si="10"/>
        <v/>
      </c>
      <c r="O38" s="6"/>
    </row>
    <row r="39" spans="1:15" x14ac:dyDescent="0.2">
      <c r="A39" s="13">
        <f t="shared" si="14"/>
        <v>280</v>
      </c>
      <c r="B39" s="22">
        <v>2049.0500000000002</v>
      </c>
      <c r="C39" s="6" t="str">
        <f t="shared" si="17"/>
        <v>0801</v>
      </c>
      <c r="D39" s="25" t="str">
        <f t="shared" si="15"/>
        <v>0108</v>
      </c>
      <c r="E39" s="6" t="str">
        <f t="shared" ref="E39:E66" si="18">MID($C39,1,1)</f>
        <v>0</v>
      </c>
      <c r="F39" s="6" t="str">
        <f t="shared" si="16"/>
        <v>8</v>
      </c>
      <c r="G39" s="6" t="str">
        <f t="shared" si="3"/>
        <v>0</v>
      </c>
      <c r="H39" s="6" t="str">
        <f t="shared" si="4"/>
        <v>1</v>
      </c>
      <c r="I39" s="6" t="str">
        <f t="shared" si="5"/>
        <v/>
      </c>
      <c r="J39" s="6" t="str">
        <f t="shared" si="6"/>
        <v/>
      </c>
      <c r="K39" s="6" t="str">
        <f t="shared" si="7"/>
        <v/>
      </c>
      <c r="L39" s="6" t="str">
        <f t="shared" si="12"/>
        <v/>
      </c>
      <c r="M39" s="6" t="str">
        <f t="shared" si="13"/>
        <v/>
      </c>
      <c r="N39" s="6" t="str">
        <f t="shared" si="10"/>
        <v/>
      </c>
      <c r="O39" s="6"/>
    </row>
    <row r="40" spans="1:15" x14ac:dyDescent="0.2">
      <c r="A40" s="12">
        <f t="shared" ref="A40:A72" si="19">A39+$B$2</f>
        <v>290</v>
      </c>
      <c r="B40" s="22">
        <v>2084.84</v>
      </c>
      <c r="C40" s="6" t="str">
        <f t="shared" si="17"/>
        <v>0824</v>
      </c>
      <c r="D40" s="25" t="str">
        <f t="shared" si="15"/>
        <v>2408</v>
      </c>
      <c r="E40" s="6" t="str">
        <f t="shared" si="18"/>
        <v>0</v>
      </c>
      <c r="F40" s="6" t="str">
        <f t="shared" si="16"/>
        <v>8</v>
      </c>
      <c r="G40" s="6" t="str">
        <f t="shared" si="3"/>
        <v>2</v>
      </c>
      <c r="H40" s="6" t="str">
        <f t="shared" si="4"/>
        <v>4</v>
      </c>
      <c r="I40" s="6" t="str">
        <f t="shared" si="5"/>
        <v/>
      </c>
      <c r="J40" s="6" t="str">
        <f t="shared" si="6"/>
        <v/>
      </c>
      <c r="K40" s="6" t="str">
        <f t="shared" si="7"/>
        <v/>
      </c>
      <c r="L40" s="6" t="str">
        <f t="shared" si="12"/>
        <v/>
      </c>
      <c r="M40" s="6" t="str">
        <f t="shared" si="13"/>
        <v/>
      </c>
      <c r="N40" s="6" t="str">
        <f t="shared" si="10"/>
        <v/>
      </c>
      <c r="O40" s="6"/>
    </row>
    <row r="41" spans="1:15" x14ac:dyDescent="0.2">
      <c r="A41" s="14">
        <f t="shared" si="19"/>
        <v>300</v>
      </c>
      <c r="B41" s="22">
        <v>2120.52</v>
      </c>
      <c r="C41" s="6" t="str">
        <f t="shared" si="17"/>
        <v>0848</v>
      </c>
      <c r="D41" s="25" t="str">
        <f t="shared" si="15"/>
        <v>4808</v>
      </c>
      <c r="E41" s="6" t="str">
        <f t="shared" si="18"/>
        <v>0</v>
      </c>
      <c r="F41" s="6" t="str">
        <f t="shared" si="16"/>
        <v>8</v>
      </c>
      <c r="G41" s="6" t="str">
        <f t="shared" si="3"/>
        <v>4</v>
      </c>
      <c r="H41" s="6" t="str">
        <f t="shared" si="4"/>
        <v>8</v>
      </c>
      <c r="I41" s="6" t="str">
        <f t="shared" si="5"/>
        <v/>
      </c>
      <c r="J41" s="6" t="str">
        <f t="shared" si="6"/>
        <v/>
      </c>
      <c r="K41" s="6" t="str">
        <f t="shared" si="7"/>
        <v/>
      </c>
      <c r="L41" s="6" t="str">
        <f t="shared" si="12"/>
        <v/>
      </c>
      <c r="M41" s="6" t="str">
        <f t="shared" si="13"/>
        <v/>
      </c>
      <c r="N41" s="6" t="str">
        <f t="shared" si="10"/>
        <v/>
      </c>
      <c r="O41" s="6"/>
    </row>
    <row r="42" spans="1:15" x14ac:dyDescent="0.2">
      <c r="A42" s="12">
        <f t="shared" si="19"/>
        <v>310</v>
      </c>
      <c r="B42" s="22">
        <v>2156.08</v>
      </c>
      <c r="C42" s="6" t="str">
        <f t="shared" si="17"/>
        <v>086C</v>
      </c>
      <c r="D42" s="25" t="str">
        <f t="shared" si="15"/>
        <v>6C08</v>
      </c>
      <c r="E42" s="6" t="str">
        <f t="shared" si="18"/>
        <v>0</v>
      </c>
      <c r="F42" s="6" t="str">
        <f t="shared" si="16"/>
        <v>8</v>
      </c>
      <c r="G42" s="6" t="str">
        <f t="shared" si="3"/>
        <v>6</v>
      </c>
      <c r="H42" s="6" t="str">
        <f t="shared" si="4"/>
        <v>C</v>
      </c>
      <c r="I42" s="6" t="str">
        <f t="shared" si="5"/>
        <v/>
      </c>
      <c r="J42" s="6" t="str">
        <f t="shared" si="6"/>
        <v/>
      </c>
      <c r="K42" s="6" t="str">
        <f t="shared" si="7"/>
        <v/>
      </c>
      <c r="L42" s="6" t="str">
        <f t="shared" si="12"/>
        <v/>
      </c>
      <c r="M42" s="6" t="str">
        <f t="shared" si="13"/>
        <v/>
      </c>
      <c r="N42" s="6" t="str">
        <f t="shared" si="10"/>
        <v/>
      </c>
      <c r="O42" s="6"/>
    </row>
    <row r="43" spans="1:15" x14ac:dyDescent="0.2">
      <c r="A43" s="13">
        <f t="shared" si="19"/>
        <v>320</v>
      </c>
      <c r="B43" s="22">
        <v>2191.52</v>
      </c>
      <c r="C43" s="6" t="str">
        <f t="shared" si="17"/>
        <v>088F</v>
      </c>
      <c r="D43" s="25" t="str">
        <f t="shared" si="15"/>
        <v>8F08</v>
      </c>
      <c r="E43" s="6" t="str">
        <f t="shared" si="18"/>
        <v>0</v>
      </c>
      <c r="F43" s="6" t="str">
        <f t="shared" si="16"/>
        <v>8</v>
      </c>
      <c r="G43" s="6" t="str">
        <f t="shared" si="3"/>
        <v>8</v>
      </c>
      <c r="H43" s="6" t="str">
        <f t="shared" si="4"/>
        <v>F</v>
      </c>
      <c r="I43" s="6" t="str">
        <f t="shared" si="5"/>
        <v/>
      </c>
      <c r="J43" s="6" t="str">
        <f t="shared" si="6"/>
        <v/>
      </c>
      <c r="K43" s="6" t="str">
        <f t="shared" si="7"/>
        <v/>
      </c>
      <c r="L43" s="6" t="str">
        <f t="shared" si="12"/>
        <v/>
      </c>
      <c r="M43" s="6" t="str">
        <f t="shared" si="13"/>
        <v/>
      </c>
      <c r="N43" s="6" t="str">
        <f t="shared" si="10"/>
        <v/>
      </c>
      <c r="O43" s="6"/>
    </row>
    <row r="44" spans="1:15" x14ac:dyDescent="0.2">
      <c r="A44" s="12">
        <f t="shared" si="19"/>
        <v>330</v>
      </c>
      <c r="B44" s="22">
        <v>2226.85</v>
      </c>
      <c r="C44" s="6" t="str">
        <f t="shared" si="17"/>
        <v>08B2</v>
      </c>
      <c r="D44" s="25" t="str">
        <f t="shared" si="15"/>
        <v>B208</v>
      </c>
      <c r="E44" s="6" t="str">
        <f t="shared" si="18"/>
        <v>0</v>
      </c>
      <c r="F44" s="6" t="str">
        <f t="shared" si="16"/>
        <v>8</v>
      </c>
      <c r="G44" s="6" t="str">
        <f t="shared" si="3"/>
        <v>B</v>
      </c>
      <c r="H44" s="6" t="str">
        <f t="shared" si="4"/>
        <v>2</v>
      </c>
      <c r="I44" s="6" t="str">
        <f t="shared" si="5"/>
        <v/>
      </c>
      <c r="J44" s="6" t="str">
        <f t="shared" si="6"/>
        <v/>
      </c>
      <c r="K44" s="6" t="str">
        <f t="shared" si="7"/>
        <v/>
      </c>
      <c r="L44" s="6" t="str">
        <f t="shared" si="12"/>
        <v/>
      </c>
      <c r="M44" s="6" t="str">
        <f t="shared" si="13"/>
        <v/>
      </c>
      <c r="N44" s="6" t="str">
        <f t="shared" si="10"/>
        <v/>
      </c>
      <c r="O44" s="6"/>
    </row>
    <row r="45" spans="1:15" x14ac:dyDescent="0.2">
      <c r="A45" s="14">
        <f t="shared" si="19"/>
        <v>340</v>
      </c>
      <c r="B45" s="22">
        <v>2262.06</v>
      </c>
      <c r="C45" s="6" t="str">
        <f t="shared" si="17"/>
        <v>08D6</v>
      </c>
      <c r="D45" s="25" t="str">
        <f t="shared" si="15"/>
        <v>D608</v>
      </c>
      <c r="E45" s="6" t="str">
        <f t="shared" si="18"/>
        <v>0</v>
      </c>
      <c r="F45" s="6" t="str">
        <f t="shared" si="16"/>
        <v>8</v>
      </c>
      <c r="G45" s="6" t="str">
        <f t="shared" si="3"/>
        <v>D</v>
      </c>
      <c r="H45" s="6" t="str">
        <f t="shared" si="4"/>
        <v>6</v>
      </c>
      <c r="I45" s="6" t="str">
        <f t="shared" si="5"/>
        <v/>
      </c>
      <c r="J45" s="6" t="str">
        <f t="shared" si="6"/>
        <v/>
      </c>
      <c r="K45" s="6" t="str">
        <f t="shared" si="7"/>
        <v/>
      </c>
      <c r="L45" s="6" t="str">
        <f t="shared" si="12"/>
        <v/>
      </c>
      <c r="M45" s="6" t="str">
        <f t="shared" si="13"/>
        <v/>
      </c>
      <c r="N45" s="6" t="str">
        <f t="shared" si="10"/>
        <v/>
      </c>
      <c r="O45" s="6"/>
    </row>
    <row r="46" spans="1:15" x14ac:dyDescent="0.2">
      <c r="A46" s="12">
        <f t="shared" si="19"/>
        <v>350</v>
      </c>
      <c r="B46" s="22">
        <v>2297.16</v>
      </c>
      <c r="C46" s="6" t="str">
        <f t="shared" si="17"/>
        <v>08F9</v>
      </c>
      <c r="D46" s="25" t="str">
        <f t="shared" si="15"/>
        <v>F908</v>
      </c>
      <c r="E46" s="6" t="str">
        <f t="shared" si="18"/>
        <v>0</v>
      </c>
      <c r="F46" s="6" t="str">
        <f t="shared" si="16"/>
        <v>8</v>
      </c>
      <c r="G46" s="6" t="str">
        <f t="shared" si="3"/>
        <v>F</v>
      </c>
      <c r="H46" s="6" t="str">
        <f t="shared" si="4"/>
        <v>9</v>
      </c>
      <c r="I46" s="6" t="str">
        <f t="shared" si="5"/>
        <v/>
      </c>
      <c r="J46" s="6" t="str">
        <f t="shared" si="6"/>
        <v/>
      </c>
      <c r="K46" s="6" t="str">
        <f t="shared" si="7"/>
        <v/>
      </c>
      <c r="L46" s="6" t="str">
        <f t="shared" si="12"/>
        <v/>
      </c>
      <c r="M46" s="6" t="str">
        <f t="shared" si="13"/>
        <v/>
      </c>
      <c r="N46" s="6" t="str">
        <f t="shared" si="10"/>
        <v/>
      </c>
      <c r="O46" s="6"/>
    </row>
    <row r="47" spans="1:15" x14ac:dyDescent="0.2">
      <c r="A47" s="13">
        <f t="shared" si="19"/>
        <v>360</v>
      </c>
      <c r="B47" s="22">
        <v>2332.14</v>
      </c>
      <c r="C47" s="6" t="str">
        <f t="shared" si="17"/>
        <v>091C</v>
      </c>
      <c r="D47" s="25" t="str">
        <f t="shared" si="15"/>
        <v>1C09</v>
      </c>
      <c r="E47" s="6" t="str">
        <f t="shared" si="18"/>
        <v>0</v>
      </c>
      <c r="F47" s="6" t="str">
        <f t="shared" si="16"/>
        <v>9</v>
      </c>
      <c r="G47" s="6" t="str">
        <f t="shared" si="3"/>
        <v>1</v>
      </c>
      <c r="H47" s="6" t="str">
        <f t="shared" si="4"/>
        <v>C</v>
      </c>
      <c r="I47" s="6" t="str">
        <f t="shared" si="5"/>
        <v/>
      </c>
      <c r="J47" s="6" t="str">
        <f t="shared" si="6"/>
        <v/>
      </c>
      <c r="K47" s="6" t="str">
        <f t="shared" si="7"/>
        <v/>
      </c>
      <c r="L47" s="6" t="str">
        <f t="shared" si="12"/>
        <v/>
      </c>
      <c r="M47" s="6" t="str">
        <f t="shared" si="13"/>
        <v/>
      </c>
      <c r="N47" s="6" t="str">
        <f t="shared" si="10"/>
        <v/>
      </c>
      <c r="O47" s="6"/>
    </row>
    <row r="48" spans="1:15" x14ac:dyDescent="0.2">
      <c r="A48" s="12">
        <f t="shared" si="19"/>
        <v>370</v>
      </c>
      <c r="B48" s="22">
        <v>2367.0100000000002</v>
      </c>
      <c r="C48" s="6" t="str">
        <f t="shared" si="17"/>
        <v>093F</v>
      </c>
      <c r="D48" s="25" t="str">
        <f t="shared" si="15"/>
        <v>3F09</v>
      </c>
      <c r="E48" s="6" t="str">
        <f t="shared" si="18"/>
        <v>0</v>
      </c>
      <c r="F48" s="6" t="str">
        <f t="shared" si="16"/>
        <v>9</v>
      </c>
      <c r="G48" s="6" t="str">
        <f t="shared" si="3"/>
        <v>3</v>
      </c>
      <c r="H48" s="6" t="str">
        <f t="shared" si="4"/>
        <v>F</v>
      </c>
      <c r="I48" s="6" t="str">
        <f t="shared" si="5"/>
        <v/>
      </c>
      <c r="J48" s="6" t="str">
        <f t="shared" si="6"/>
        <v/>
      </c>
      <c r="K48" s="6" t="str">
        <f t="shared" si="7"/>
        <v/>
      </c>
      <c r="L48" s="6" t="str">
        <f t="shared" si="12"/>
        <v/>
      </c>
      <c r="M48" s="6" t="str">
        <f t="shared" si="13"/>
        <v/>
      </c>
      <c r="N48" s="6" t="str">
        <f t="shared" si="10"/>
        <v/>
      </c>
      <c r="O48" s="6"/>
    </row>
    <row r="49" spans="1:15" x14ac:dyDescent="0.2">
      <c r="A49" s="13">
        <f t="shared" si="19"/>
        <v>380</v>
      </c>
      <c r="B49" s="22">
        <v>2401.7600000000002</v>
      </c>
      <c r="C49" s="6" t="str">
        <f t="shared" si="17"/>
        <v>0961</v>
      </c>
      <c r="D49" s="25" t="str">
        <f t="shared" si="15"/>
        <v>6109</v>
      </c>
      <c r="E49" s="6" t="str">
        <f t="shared" si="18"/>
        <v>0</v>
      </c>
      <c r="F49" s="6" t="str">
        <f t="shared" si="16"/>
        <v>9</v>
      </c>
      <c r="G49" s="6" t="str">
        <f t="shared" si="3"/>
        <v>6</v>
      </c>
      <c r="H49" s="6" t="str">
        <f t="shared" si="4"/>
        <v>1</v>
      </c>
      <c r="I49" s="6" t="str">
        <f t="shared" si="5"/>
        <v/>
      </c>
      <c r="J49" s="6" t="str">
        <f t="shared" si="6"/>
        <v/>
      </c>
      <c r="K49" s="6" t="str">
        <f t="shared" si="7"/>
        <v/>
      </c>
      <c r="L49" s="6" t="str">
        <f t="shared" si="12"/>
        <v/>
      </c>
      <c r="M49" s="6" t="str">
        <f t="shared" si="13"/>
        <v/>
      </c>
      <c r="N49" s="6" t="str">
        <f t="shared" si="10"/>
        <v/>
      </c>
      <c r="O49" s="6"/>
    </row>
    <row r="50" spans="1:15" x14ac:dyDescent="0.2">
      <c r="A50" s="12">
        <f t="shared" si="19"/>
        <v>390</v>
      </c>
      <c r="B50" s="22">
        <v>2436.4</v>
      </c>
      <c r="C50" s="6" t="str">
        <f t="shared" si="17"/>
        <v>0984</v>
      </c>
      <c r="D50" s="25" t="str">
        <f t="shared" si="15"/>
        <v>8409</v>
      </c>
      <c r="E50" s="6" t="str">
        <f t="shared" si="18"/>
        <v>0</v>
      </c>
      <c r="F50" s="6" t="str">
        <f t="shared" si="16"/>
        <v>9</v>
      </c>
      <c r="G50" s="6" t="str">
        <f t="shared" si="3"/>
        <v>8</v>
      </c>
      <c r="H50" s="6" t="str">
        <f t="shared" si="4"/>
        <v>4</v>
      </c>
      <c r="I50" s="6" t="str">
        <f t="shared" si="5"/>
        <v/>
      </c>
      <c r="J50" s="6" t="str">
        <f t="shared" si="6"/>
        <v/>
      </c>
      <c r="K50" s="6" t="str">
        <f t="shared" si="7"/>
        <v/>
      </c>
      <c r="L50" s="6" t="str">
        <f t="shared" si="12"/>
        <v/>
      </c>
      <c r="M50" s="6" t="str">
        <f t="shared" si="13"/>
        <v/>
      </c>
      <c r="N50" s="6" t="str">
        <f t="shared" si="10"/>
        <v/>
      </c>
      <c r="O50" s="6"/>
    </row>
    <row r="51" spans="1:15" x14ac:dyDescent="0.2">
      <c r="A51" s="14">
        <f t="shared" si="19"/>
        <v>400</v>
      </c>
      <c r="B51" s="22">
        <v>2470.92</v>
      </c>
      <c r="C51" s="6" t="str">
        <f t="shared" si="17"/>
        <v>09A6</v>
      </c>
      <c r="D51" s="25" t="str">
        <f t="shared" si="15"/>
        <v>A609</v>
      </c>
      <c r="E51" s="6" t="str">
        <f t="shared" si="18"/>
        <v>0</v>
      </c>
      <c r="F51" s="6" t="str">
        <f t="shared" si="16"/>
        <v>9</v>
      </c>
      <c r="G51" s="6" t="str">
        <f t="shared" si="3"/>
        <v>A</v>
      </c>
      <c r="H51" s="6" t="str">
        <f t="shared" si="4"/>
        <v>6</v>
      </c>
      <c r="I51" s="6" t="str">
        <f t="shared" si="5"/>
        <v/>
      </c>
      <c r="J51" s="6" t="str">
        <f t="shared" si="6"/>
        <v/>
      </c>
      <c r="K51" s="6" t="str">
        <f t="shared" si="7"/>
        <v/>
      </c>
      <c r="L51" s="6" t="str">
        <f t="shared" si="12"/>
        <v/>
      </c>
      <c r="M51" s="6" t="str">
        <f t="shared" si="13"/>
        <v/>
      </c>
      <c r="N51" s="6" t="str">
        <f t="shared" si="10"/>
        <v/>
      </c>
      <c r="O51" s="6"/>
    </row>
    <row r="52" spans="1:15" x14ac:dyDescent="0.2">
      <c r="A52" s="12">
        <f t="shared" si="19"/>
        <v>410</v>
      </c>
      <c r="B52" s="22">
        <v>2505.33</v>
      </c>
      <c r="C52" s="6" t="str">
        <f t="shared" si="17"/>
        <v>09C9</v>
      </c>
      <c r="D52" s="25" t="str">
        <f t="shared" si="15"/>
        <v>C909</v>
      </c>
      <c r="E52" s="6" t="str">
        <f t="shared" si="18"/>
        <v>0</v>
      </c>
      <c r="F52" s="6" t="str">
        <f t="shared" si="16"/>
        <v>9</v>
      </c>
      <c r="G52" s="6" t="str">
        <f t="shared" si="3"/>
        <v>C</v>
      </c>
      <c r="H52" s="6" t="str">
        <f t="shared" si="4"/>
        <v>9</v>
      </c>
      <c r="I52" s="6" t="str">
        <f t="shared" si="5"/>
        <v/>
      </c>
      <c r="J52" s="6" t="str">
        <f t="shared" si="6"/>
        <v/>
      </c>
      <c r="K52" s="6" t="str">
        <f t="shared" si="7"/>
        <v/>
      </c>
      <c r="L52" s="6" t="str">
        <f t="shared" si="12"/>
        <v/>
      </c>
      <c r="M52" s="6" t="str">
        <f t="shared" si="13"/>
        <v/>
      </c>
      <c r="N52" s="6" t="str">
        <f t="shared" si="10"/>
        <v/>
      </c>
      <c r="O52" s="6"/>
    </row>
    <row r="53" spans="1:15" x14ac:dyDescent="0.2">
      <c r="A53" s="13">
        <f t="shared" si="19"/>
        <v>420</v>
      </c>
      <c r="B53" s="22">
        <v>2539.62</v>
      </c>
      <c r="C53" s="6" t="str">
        <f t="shared" si="17"/>
        <v>09EB</v>
      </c>
      <c r="D53" s="25" t="str">
        <f t="shared" si="15"/>
        <v>EB09</v>
      </c>
      <c r="E53" s="6" t="str">
        <f t="shared" si="18"/>
        <v>0</v>
      </c>
      <c r="F53" s="6" t="str">
        <f t="shared" si="16"/>
        <v>9</v>
      </c>
      <c r="G53" s="6" t="str">
        <f t="shared" si="3"/>
        <v>E</v>
      </c>
      <c r="H53" s="6" t="str">
        <f t="shared" si="4"/>
        <v>B</v>
      </c>
      <c r="I53" s="6" t="str">
        <f t="shared" si="5"/>
        <v/>
      </c>
      <c r="J53" s="6" t="str">
        <f t="shared" si="6"/>
        <v/>
      </c>
      <c r="K53" s="6" t="str">
        <f t="shared" si="7"/>
        <v/>
      </c>
      <c r="L53" s="6" t="str">
        <f t="shared" si="12"/>
        <v/>
      </c>
      <c r="M53" s="6" t="str">
        <f t="shared" si="13"/>
        <v/>
      </c>
      <c r="N53" s="6" t="str">
        <f t="shared" si="10"/>
        <v/>
      </c>
      <c r="O53" s="6"/>
    </row>
    <row r="54" spans="1:15" x14ac:dyDescent="0.2">
      <c r="A54" s="12">
        <f t="shared" si="19"/>
        <v>430</v>
      </c>
      <c r="B54" s="22">
        <v>2573.79</v>
      </c>
      <c r="C54" s="6" t="str">
        <f t="shared" si="17"/>
        <v>0A0D</v>
      </c>
      <c r="D54" s="25" t="str">
        <f t="shared" si="15"/>
        <v>0D0A</v>
      </c>
      <c r="E54" s="6" t="str">
        <f t="shared" si="18"/>
        <v>0</v>
      </c>
      <c r="F54" s="6" t="str">
        <f t="shared" si="16"/>
        <v>A</v>
      </c>
      <c r="G54" s="6" t="str">
        <f t="shared" si="3"/>
        <v>0</v>
      </c>
      <c r="H54" s="6" t="str">
        <f t="shared" si="4"/>
        <v>D</v>
      </c>
      <c r="I54" s="6" t="str">
        <f t="shared" si="5"/>
        <v/>
      </c>
      <c r="J54" s="6" t="str">
        <f t="shared" si="6"/>
        <v/>
      </c>
      <c r="K54" s="6" t="str">
        <f t="shared" si="7"/>
        <v/>
      </c>
      <c r="L54" s="6" t="str">
        <f t="shared" si="12"/>
        <v/>
      </c>
      <c r="M54" s="6" t="str">
        <f t="shared" si="13"/>
        <v/>
      </c>
      <c r="N54" s="6" t="str">
        <f t="shared" si="10"/>
        <v/>
      </c>
      <c r="O54" s="6"/>
    </row>
    <row r="55" spans="1:15" x14ac:dyDescent="0.2">
      <c r="A55" s="14">
        <f t="shared" si="19"/>
        <v>440</v>
      </c>
      <c r="B55" s="22">
        <v>2607.85</v>
      </c>
      <c r="C55" s="6" t="str">
        <f t="shared" si="17"/>
        <v>0A2F</v>
      </c>
      <c r="D55" s="25" t="str">
        <f t="shared" si="15"/>
        <v>2F0A</v>
      </c>
      <c r="E55" s="6" t="str">
        <f t="shared" si="18"/>
        <v>0</v>
      </c>
      <c r="F55" s="6" t="str">
        <f t="shared" si="16"/>
        <v>A</v>
      </c>
      <c r="G55" s="6" t="str">
        <f t="shared" si="3"/>
        <v>2</v>
      </c>
      <c r="H55" s="6" t="str">
        <f t="shared" si="4"/>
        <v>F</v>
      </c>
      <c r="I55" s="6" t="str">
        <f t="shared" si="5"/>
        <v/>
      </c>
      <c r="J55" s="6" t="str">
        <f t="shared" si="6"/>
        <v/>
      </c>
      <c r="K55" s="6" t="str">
        <f t="shared" si="7"/>
        <v/>
      </c>
      <c r="L55" s="6" t="str">
        <f t="shared" si="12"/>
        <v/>
      </c>
      <c r="M55" s="6" t="str">
        <f t="shared" si="13"/>
        <v/>
      </c>
      <c r="N55" s="6" t="str">
        <f t="shared" si="10"/>
        <v/>
      </c>
      <c r="O55" s="6"/>
    </row>
    <row r="56" spans="1:15" x14ac:dyDescent="0.2">
      <c r="A56" s="12">
        <f t="shared" si="19"/>
        <v>450</v>
      </c>
      <c r="B56" s="22">
        <v>2641.79</v>
      </c>
      <c r="C56" s="6" t="str">
        <f t="shared" si="17"/>
        <v>0A51</v>
      </c>
      <c r="D56" s="25" t="str">
        <f t="shared" si="15"/>
        <v>510A</v>
      </c>
      <c r="E56" s="6" t="str">
        <f t="shared" si="18"/>
        <v>0</v>
      </c>
      <c r="F56" s="6" t="str">
        <f t="shared" si="16"/>
        <v>A</v>
      </c>
      <c r="G56" s="6" t="str">
        <f t="shared" si="3"/>
        <v>5</v>
      </c>
      <c r="H56" s="6" t="str">
        <f t="shared" si="4"/>
        <v>1</v>
      </c>
      <c r="I56" s="6" t="str">
        <f t="shared" si="5"/>
        <v/>
      </c>
      <c r="J56" s="6" t="str">
        <f t="shared" si="6"/>
        <v/>
      </c>
      <c r="K56" s="6" t="str">
        <f t="shared" si="7"/>
        <v/>
      </c>
      <c r="L56" s="6" t="str">
        <f t="shared" si="12"/>
        <v/>
      </c>
      <c r="M56" s="6" t="str">
        <f t="shared" si="13"/>
        <v/>
      </c>
      <c r="N56" s="6" t="str">
        <f t="shared" si="10"/>
        <v/>
      </c>
      <c r="O56" s="6"/>
    </row>
    <row r="57" spans="1:15" x14ac:dyDescent="0.2">
      <c r="A57" s="13">
        <f t="shared" si="19"/>
        <v>460</v>
      </c>
      <c r="B57" s="22">
        <v>2675.62</v>
      </c>
      <c r="C57" s="6" t="str">
        <f t="shared" si="17"/>
        <v>0A73</v>
      </c>
      <c r="D57" s="25" t="str">
        <f t="shared" si="15"/>
        <v>730A</v>
      </c>
      <c r="E57" s="6" t="str">
        <f t="shared" si="18"/>
        <v>0</v>
      </c>
      <c r="F57" s="6" t="str">
        <f t="shared" si="16"/>
        <v>A</v>
      </c>
      <c r="G57" s="6" t="str">
        <f t="shared" si="3"/>
        <v>7</v>
      </c>
      <c r="H57" s="6" t="str">
        <f t="shared" si="4"/>
        <v>3</v>
      </c>
      <c r="I57" s="6" t="str">
        <f t="shared" si="5"/>
        <v/>
      </c>
      <c r="J57" s="6" t="str">
        <f t="shared" si="6"/>
        <v/>
      </c>
      <c r="K57" s="6" t="str">
        <f t="shared" si="7"/>
        <v/>
      </c>
      <c r="L57" s="6" t="str">
        <f t="shared" si="12"/>
        <v/>
      </c>
      <c r="M57" s="6" t="str">
        <f t="shared" si="13"/>
        <v/>
      </c>
      <c r="N57" s="6" t="str">
        <f t="shared" si="10"/>
        <v/>
      </c>
      <c r="O57" s="6"/>
    </row>
    <row r="58" spans="1:15" x14ac:dyDescent="0.2">
      <c r="A58" s="12">
        <f t="shared" si="19"/>
        <v>470</v>
      </c>
      <c r="B58" s="22">
        <v>2709.33</v>
      </c>
      <c r="C58" s="6" t="str">
        <f t="shared" si="17"/>
        <v>0A95</v>
      </c>
      <c r="D58" s="25" t="str">
        <f t="shared" si="15"/>
        <v>950A</v>
      </c>
      <c r="E58" s="6" t="str">
        <f t="shared" si="18"/>
        <v>0</v>
      </c>
      <c r="F58" s="6" t="str">
        <f t="shared" si="16"/>
        <v>A</v>
      </c>
      <c r="G58" s="6" t="str">
        <f t="shared" si="3"/>
        <v>9</v>
      </c>
      <c r="H58" s="6" t="str">
        <f t="shared" si="4"/>
        <v>5</v>
      </c>
      <c r="I58" s="6" t="str">
        <f t="shared" si="5"/>
        <v/>
      </c>
      <c r="J58" s="6" t="str">
        <f t="shared" si="6"/>
        <v/>
      </c>
      <c r="K58" s="6" t="str">
        <f t="shared" si="7"/>
        <v/>
      </c>
      <c r="L58" s="6" t="str">
        <f t="shared" si="12"/>
        <v/>
      </c>
      <c r="M58" s="6" t="str">
        <f t="shared" si="13"/>
        <v/>
      </c>
      <c r="N58" s="6" t="str">
        <f t="shared" si="10"/>
        <v/>
      </c>
      <c r="O58" s="6"/>
    </row>
    <row r="59" spans="1:15" x14ac:dyDescent="0.2">
      <c r="A59" s="14">
        <f t="shared" si="19"/>
        <v>480</v>
      </c>
      <c r="B59" s="22">
        <v>2742.93</v>
      </c>
      <c r="C59" s="6" t="str">
        <f t="shared" si="17"/>
        <v>0AB6</v>
      </c>
      <c r="D59" s="25" t="str">
        <f t="shared" si="15"/>
        <v>B60A</v>
      </c>
      <c r="E59" s="6" t="str">
        <f t="shared" si="18"/>
        <v>0</v>
      </c>
      <c r="F59" s="6" t="str">
        <f t="shared" si="16"/>
        <v>A</v>
      </c>
      <c r="G59" s="6" t="str">
        <f t="shared" si="3"/>
        <v>B</v>
      </c>
      <c r="H59" s="6" t="str">
        <f t="shared" si="4"/>
        <v>6</v>
      </c>
      <c r="I59" s="6" t="str">
        <f t="shared" si="5"/>
        <v/>
      </c>
      <c r="J59" s="6" t="str">
        <f t="shared" si="6"/>
        <v/>
      </c>
      <c r="K59" s="6" t="str">
        <f t="shared" si="7"/>
        <v/>
      </c>
      <c r="L59" s="6" t="str">
        <f t="shared" si="12"/>
        <v/>
      </c>
      <c r="M59" s="6" t="str">
        <f t="shared" si="13"/>
        <v/>
      </c>
      <c r="N59" s="6" t="str">
        <f t="shared" si="10"/>
        <v/>
      </c>
      <c r="O59" s="6"/>
    </row>
    <row r="60" spans="1:15" x14ac:dyDescent="0.2">
      <c r="A60" s="12">
        <f t="shared" si="19"/>
        <v>490</v>
      </c>
      <c r="B60" s="22">
        <v>2776.41</v>
      </c>
      <c r="C60" s="6" t="str">
        <f t="shared" si="17"/>
        <v>0AD8</v>
      </c>
      <c r="D60" s="25" t="str">
        <f t="shared" si="15"/>
        <v>D80A</v>
      </c>
      <c r="E60" s="6" t="str">
        <f t="shared" si="18"/>
        <v>0</v>
      </c>
      <c r="F60" s="6" t="str">
        <f t="shared" si="16"/>
        <v>A</v>
      </c>
      <c r="G60" s="6" t="str">
        <f t="shared" si="3"/>
        <v>D</v>
      </c>
      <c r="H60" s="6" t="str">
        <f t="shared" si="4"/>
        <v>8</v>
      </c>
      <c r="I60" s="6" t="str">
        <f t="shared" si="5"/>
        <v/>
      </c>
      <c r="J60" s="6" t="str">
        <f t="shared" si="6"/>
        <v/>
      </c>
      <c r="K60" s="6" t="str">
        <f t="shared" si="7"/>
        <v/>
      </c>
      <c r="L60" s="6" t="str">
        <f t="shared" si="12"/>
        <v/>
      </c>
      <c r="M60" s="6" t="str">
        <f t="shared" si="13"/>
        <v/>
      </c>
      <c r="N60" s="6" t="str">
        <f t="shared" si="10"/>
        <v/>
      </c>
      <c r="O60" s="6"/>
    </row>
    <row r="61" spans="1:15" x14ac:dyDescent="0.2">
      <c r="A61" s="13">
        <f t="shared" si="19"/>
        <v>500</v>
      </c>
      <c r="B61" s="22">
        <v>2809.78</v>
      </c>
      <c r="C61" s="6" t="str">
        <f t="shared" si="17"/>
        <v>0AF9</v>
      </c>
      <c r="D61" s="25" t="str">
        <f t="shared" si="15"/>
        <v>F90A</v>
      </c>
      <c r="E61" s="6" t="str">
        <f t="shared" si="18"/>
        <v>0</v>
      </c>
      <c r="F61" s="6" t="str">
        <f t="shared" si="16"/>
        <v>A</v>
      </c>
      <c r="G61" s="6" t="str">
        <f t="shared" si="3"/>
        <v>F</v>
      </c>
      <c r="H61" s="6" t="str">
        <f t="shared" si="4"/>
        <v>9</v>
      </c>
      <c r="I61" s="6" t="str">
        <f t="shared" si="5"/>
        <v/>
      </c>
      <c r="J61" s="6" t="str">
        <f t="shared" si="6"/>
        <v/>
      </c>
      <c r="K61" s="6" t="str">
        <f t="shared" si="7"/>
        <v/>
      </c>
      <c r="L61" s="6" t="str">
        <f t="shared" si="12"/>
        <v/>
      </c>
      <c r="M61" s="6" t="str">
        <f t="shared" si="13"/>
        <v/>
      </c>
      <c r="N61" s="6" t="str">
        <f t="shared" si="10"/>
        <v/>
      </c>
      <c r="O61" s="6"/>
    </row>
    <row r="62" spans="1:15" x14ac:dyDescent="0.2">
      <c r="A62" s="12">
        <f t="shared" si="19"/>
        <v>510</v>
      </c>
      <c r="B62" s="22">
        <v>2843.03</v>
      </c>
      <c r="C62" s="6" t="str">
        <f t="shared" si="17"/>
        <v>0B1B</v>
      </c>
      <c r="D62" s="25" t="str">
        <f t="shared" si="15"/>
        <v>1B0B</v>
      </c>
      <c r="E62" s="6" t="str">
        <f t="shared" si="18"/>
        <v>0</v>
      </c>
      <c r="F62" s="6" t="str">
        <f t="shared" si="16"/>
        <v>B</v>
      </c>
      <c r="G62" s="6" t="str">
        <f t="shared" si="3"/>
        <v>1</v>
      </c>
      <c r="H62" s="6" t="str">
        <f t="shared" si="4"/>
        <v>B</v>
      </c>
      <c r="I62" s="6" t="str">
        <f t="shared" si="5"/>
        <v/>
      </c>
      <c r="J62" s="6" t="str">
        <f t="shared" si="6"/>
        <v/>
      </c>
      <c r="K62" s="6" t="str">
        <f t="shared" si="7"/>
        <v/>
      </c>
      <c r="L62" s="6" t="str">
        <f t="shared" si="12"/>
        <v/>
      </c>
      <c r="M62" s="6" t="str">
        <f t="shared" si="13"/>
        <v/>
      </c>
      <c r="N62" s="6" t="str">
        <f t="shared" si="10"/>
        <v/>
      </c>
      <c r="O62" s="6"/>
    </row>
    <row r="63" spans="1:15" x14ac:dyDescent="0.2">
      <c r="A63" s="13">
        <f t="shared" si="19"/>
        <v>520</v>
      </c>
      <c r="B63" s="22">
        <v>2876.16</v>
      </c>
      <c r="C63" s="6" t="str">
        <f t="shared" si="17"/>
        <v>0B3C</v>
      </c>
      <c r="D63" s="25" t="str">
        <f t="shared" si="15"/>
        <v>3C0B</v>
      </c>
      <c r="E63" s="6" t="str">
        <f t="shared" si="18"/>
        <v>0</v>
      </c>
      <c r="F63" s="6" t="str">
        <f t="shared" si="16"/>
        <v>B</v>
      </c>
      <c r="G63" s="6" t="str">
        <f t="shared" si="3"/>
        <v>3</v>
      </c>
      <c r="H63" s="6" t="str">
        <f t="shared" si="4"/>
        <v>C</v>
      </c>
      <c r="I63" s="6" t="str">
        <f t="shared" si="5"/>
        <v/>
      </c>
      <c r="J63" s="6" t="str">
        <f t="shared" si="6"/>
        <v/>
      </c>
      <c r="K63" s="6" t="str">
        <f t="shared" si="7"/>
        <v/>
      </c>
      <c r="L63" s="6" t="str">
        <f t="shared" si="12"/>
        <v/>
      </c>
      <c r="M63" s="6" t="str">
        <f t="shared" si="13"/>
        <v/>
      </c>
      <c r="N63" s="6" t="str">
        <f t="shared" si="10"/>
        <v/>
      </c>
      <c r="O63" s="6"/>
    </row>
    <row r="64" spans="1:15" x14ac:dyDescent="0.2">
      <c r="A64" s="12">
        <f t="shared" si="19"/>
        <v>530</v>
      </c>
      <c r="B64" s="22">
        <v>2909.18</v>
      </c>
      <c r="C64" s="6" t="str">
        <f t="shared" si="17"/>
        <v>0B5D</v>
      </c>
      <c r="D64" s="25" t="str">
        <f t="shared" si="15"/>
        <v>5D0B</v>
      </c>
      <c r="E64" s="6" t="str">
        <f t="shared" si="18"/>
        <v>0</v>
      </c>
      <c r="F64" s="6" t="str">
        <f t="shared" si="16"/>
        <v>B</v>
      </c>
      <c r="G64" s="6" t="str">
        <f t="shared" si="3"/>
        <v>5</v>
      </c>
      <c r="H64" s="6" t="str">
        <f t="shared" si="4"/>
        <v>D</v>
      </c>
      <c r="I64" s="6" t="str">
        <f t="shared" si="5"/>
        <v/>
      </c>
      <c r="J64" s="6" t="str">
        <f t="shared" si="6"/>
        <v/>
      </c>
      <c r="K64" s="6" t="str">
        <f t="shared" si="7"/>
        <v/>
      </c>
      <c r="L64" s="6" t="str">
        <f t="shared" si="12"/>
        <v/>
      </c>
      <c r="M64" s="6" t="str">
        <f t="shared" si="13"/>
        <v/>
      </c>
      <c r="N64" s="6" t="str">
        <f t="shared" si="10"/>
        <v/>
      </c>
      <c r="O64" s="6"/>
    </row>
    <row r="65" spans="1:22" x14ac:dyDescent="0.2">
      <c r="A65" s="14">
        <f t="shared" si="19"/>
        <v>540</v>
      </c>
      <c r="B65" s="22">
        <v>2942.08</v>
      </c>
      <c r="C65" s="6" t="str">
        <f t="shared" si="17"/>
        <v>0B7E</v>
      </c>
      <c r="D65" s="25" t="str">
        <f t="shared" si="15"/>
        <v>7E0B</v>
      </c>
      <c r="E65" s="6" t="str">
        <f t="shared" si="18"/>
        <v>0</v>
      </c>
      <c r="F65" s="6" t="str">
        <f t="shared" si="16"/>
        <v>B</v>
      </c>
      <c r="G65" s="6" t="str">
        <f t="shared" si="3"/>
        <v>7</v>
      </c>
      <c r="H65" s="6" t="str">
        <f t="shared" si="4"/>
        <v>E</v>
      </c>
      <c r="I65" s="6" t="str">
        <f t="shared" si="5"/>
        <v/>
      </c>
      <c r="J65" s="6" t="str">
        <f t="shared" si="6"/>
        <v/>
      </c>
      <c r="K65" s="6" t="str">
        <f t="shared" si="7"/>
        <v/>
      </c>
      <c r="L65" s="6" t="str">
        <f t="shared" si="12"/>
        <v/>
      </c>
      <c r="M65" s="6" t="str">
        <f t="shared" si="13"/>
        <v/>
      </c>
      <c r="N65" s="6" t="str">
        <f t="shared" si="10"/>
        <v/>
      </c>
      <c r="O65" s="6"/>
    </row>
    <row r="66" spans="1:22" x14ac:dyDescent="0.2">
      <c r="A66" s="12">
        <f t="shared" si="19"/>
        <v>550</v>
      </c>
      <c r="B66" s="22">
        <v>2974.87</v>
      </c>
      <c r="C66" s="6" t="str">
        <f t="shared" si="17"/>
        <v>0B9E</v>
      </c>
      <c r="D66" s="25" t="str">
        <f t="shared" si="15"/>
        <v>9E0B</v>
      </c>
      <c r="E66" s="6" t="str">
        <f t="shared" si="18"/>
        <v>0</v>
      </c>
      <c r="F66" s="6" t="str">
        <f t="shared" si="16"/>
        <v>B</v>
      </c>
      <c r="G66" s="6" t="str">
        <f t="shared" si="3"/>
        <v>9</v>
      </c>
      <c r="H66" s="6" t="str">
        <f t="shared" si="4"/>
        <v>E</v>
      </c>
      <c r="I66" s="6" t="str">
        <f t="shared" si="5"/>
        <v/>
      </c>
      <c r="J66" s="6" t="str">
        <f t="shared" si="6"/>
        <v/>
      </c>
      <c r="K66" s="6" t="str">
        <f t="shared" si="7"/>
        <v/>
      </c>
      <c r="L66" s="6" t="str">
        <f t="shared" si="12"/>
        <v/>
      </c>
      <c r="M66" s="6" t="str">
        <f t="shared" si="13"/>
        <v/>
      </c>
      <c r="N66" s="6" t="str">
        <f t="shared" si="10"/>
        <v/>
      </c>
      <c r="O66" s="6"/>
    </row>
    <row r="67" spans="1:22" x14ac:dyDescent="0.2">
      <c r="A67" s="13">
        <f t="shared" si="19"/>
        <v>560</v>
      </c>
      <c r="B67" s="23"/>
      <c r="C67" s="6" t="str">
        <f t="shared" si="17"/>
        <v>0000</v>
      </c>
      <c r="D67" s="25" t="str">
        <f t="shared" si="15"/>
        <v>0000</v>
      </c>
      <c r="E67" s="6" t="str">
        <f t="shared" ref="E67:E107" si="20">MID($C67,1,1)</f>
        <v>0</v>
      </c>
      <c r="F67" s="6" t="str">
        <f t="shared" si="16"/>
        <v>0</v>
      </c>
      <c r="G67" s="6" t="str">
        <f t="shared" ref="G67:G107" si="21">MID($C67,3,1)</f>
        <v>0</v>
      </c>
      <c r="H67" s="6" t="str">
        <f t="shared" ref="H67:H107" si="22">MID($C67,4,1)</f>
        <v>0</v>
      </c>
      <c r="I67" s="6" t="str">
        <f t="shared" ref="I67:I107" si="23">MID($C67,5,1)</f>
        <v/>
      </c>
      <c r="J67" s="6" t="str">
        <f t="shared" ref="J67:J107" si="24">MID($C67,6,1)</f>
        <v/>
      </c>
      <c r="K67" s="6" t="str">
        <f t="shared" ref="K67:K107" si="25">MID($C67,7,1)</f>
        <v/>
      </c>
      <c r="L67" s="6" t="str">
        <f t="shared" si="12"/>
        <v/>
      </c>
      <c r="M67" s="6" t="str">
        <f t="shared" si="13"/>
        <v/>
      </c>
      <c r="N67" s="6" t="str">
        <f t="shared" ref="N67:N107" si="26">MID($C67,10,1)</f>
        <v/>
      </c>
      <c r="O67" s="6"/>
    </row>
    <row r="68" spans="1:22" x14ac:dyDescent="0.2">
      <c r="A68" s="12">
        <f t="shared" si="19"/>
        <v>570</v>
      </c>
      <c r="B68" s="20"/>
      <c r="C68" s="6" t="str">
        <f t="shared" si="17"/>
        <v>0000</v>
      </c>
      <c r="D68" s="25" t="str">
        <f t="shared" si="15"/>
        <v>0000</v>
      </c>
      <c r="E68" s="6" t="str">
        <f t="shared" si="20"/>
        <v>0</v>
      </c>
      <c r="F68" s="6" t="str">
        <f t="shared" si="16"/>
        <v>0</v>
      </c>
      <c r="G68" s="6" t="str">
        <f t="shared" si="21"/>
        <v>0</v>
      </c>
      <c r="H68" s="6" t="str">
        <f t="shared" si="22"/>
        <v>0</v>
      </c>
      <c r="I68" s="6" t="str">
        <f t="shared" si="23"/>
        <v/>
      </c>
      <c r="J68" s="6" t="str">
        <f t="shared" si="24"/>
        <v/>
      </c>
      <c r="K68" s="6" t="str">
        <f t="shared" si="25"/>
        <v/>
      </c>
      <c r="L68" s="6" t="str">
        <f t="shared" si="12"/>
        <v/>
      </c>
      <c r="M68" s="6" t="str">
        <f t="shared" si="13"/>
        <v/>
      </c>
      <c r="N68" s="6" t="str">
        <f t="shared" si="26"/>
        <v/>
      </c>
      <c r="O68" s="6"/>
    </row>
    <row r="69" spans="1:22" x14ac:dyDescent="0.2">
      <c r="A69" s="14">
        <f t="shared" si="19"/>
        <v>580</v>
      </c>
      <c r="B69" s="20"/>
      <c r="C69" s="6" t="str">
        <f t="shared" si="17"/>
        <v>0000</v>
      </c>
      <c r="D69" s="25" t="str">
        <f t="shared" si="15"/>
        <v>0000</v>
      </c>
      <c r="E69" s="6" t="str">
        <f t="shared" si="20"/>
        <v>0</v>
      </c>
      <c r="F69" s="6" t="str">
        <f t="shared" si="16"/>
        <v>0</v>
      </c>
      <c r="G69" s="6" t="str">
        <f t="shared" si="21"/>
        <v>0</v>
      </c>
      <c r="H69" s="6" t="str">
        <f t="shared" si="22"/>
        <v>0</v>
      </c>
      <c r="I69" s="6" t="str">
        <f t="shared" si="23"/>
        <v/>
      </c>
      <c r="J69" s="6" t="str">
        <f t="shared" si="24"/>
        <v/>
      </c>
      <c r="K69" s="6" t="str">
        <f t="shared" si="25"/>
        <v/>
      </c>
      <c r="L69" s="6" t="str">
        <f t="shared" si="12"/>
        <v/>
      </c>
      <c r="M69" s="6" t="str">
        <f t="shared" si="13"/>
        <v/>
      </c>
      <c r="N69" s="6" t="str">
        <f t="shared" si="26"/>
        <v/>
      </c>
      <c r="O69" s="6"/>
    </row>
    <row r="70" spans="1:22" x14ac:dyDescent="0.2">
      <c r="A70" s="12">
        <f t="shared" si="19"/>
        <v>590</v>
      </c>
      <c r="B70" s="20"/>
      <c r="C70" s="6" t="str">
        <f t="shared" si="17"/>
        <v>0000</v>
      </c>
      <c r="D70" s="25" t="str">
        <f t="shared" si="15"/>
        <v>0000</v>
      </c>
      <c r="E70" s="6" t="str">
        <f t="shared" si="20"/>
        <v>0</v>
      </c>
      <c r="F70" s="6" t="str">
        <f t="shared" si="16"/>
        <v>0</v>
      </c>
      <c r="G70" s="6" t="str">
        <f t="shared" si="21"/>
        <v>0</v>
      </c>
      <c r="H70" s="6" t="str">
        <f t="shared" si="22"/>
        <v>0</v>
      </c>
      <c r="I70" s="6" t="str">
        <f t="shared" si="23"/>
        <v/>
      </c>
      <c r="J70" s="6" t="str">
        <f t="shared" si="24"/>
        <v/>
      </c>
      <c r="K70" s="6" t="str">
        <f t="shared" si="25"/>
        <v/>
      </c>
      <c r="L70" s="6" t="str">
        <f t="shared" si="12"/>
        <v/>
      </c>
      <c r="M70" s="6" t="str">
        <f t="shared" si="13"/>
        <v/>
      </c>
      <c r="N70" s="6" t="str">
        <f t="shared" si="26"/>
        <v/>
      </c>
      <c r="O70" s="6"/>
    </row>
    <row r="71" spans="1:22" x14ac:dyDescent="0.2">
      <c r="A71" s="13">
        <f t="shared" si="19"/>
        <v>600</v>
      </c>
      <c r="B71" s="20"/>
      <c r="C71" s="6" t="str">
        <f t="shared" si="17"/>
        <v>0000</v>
      </c>
      <c r="D71" s="25" t="str">
        <f t="shared" si="15"/>
        <v>0000</v>
      </c>
      <c r="E71" s="6" t="str">
        <f t="shared" si="20"/>
        <v>0</v>
      </c>
      <c r="F71" s="6" t="str">
        <f t="shared" si="16"/>
        <v>0</v>
      </c>
      <c r="G71" s="6" t="str">
        <f t="shared" si="21"/>
        <v>0</v>
      </c>
      <c r="H71" s="6" t="str">
        <f t="shared" si="22"/>
        <v>0</v>
      </c>
      <c r="I71" s="6" t="str">
        <f t="shared" si="23"/>
        <v/>
      </c>
      <c r="J71" s="6" t="str">
        <f t="shared" si="24"/>
        <v/>
      </c>
      <c r="K71" s="6" t="str">
        <f t="shared" si="25"/>
        <v/>
      </c>
      <c r="L71" s="6" t="str">
        <f t="shared" ref="L71:L107" si="27">MID($C71,8,1)</f>
        <v/>
      </c>
      <c r="M71" s="6" t="str">
        <f t="shared" ref="M71:M107" si="28">MID($C71,9,1)</f>
        <v/>
      </c>
      <c r="N71" s="6" t="str">
        <f t="shared" si="26"/>
        <v/>
      </c>
      <c r="O71" s="6"/>
    </row>
    <row r="72" spans="1:22" x14ac:dyDescent="0.2">
      <c r="A72" s="12">
        <f t="shared" si="19"/>
        <v>610</v>
      </c>
      <c r="B72" s="20"/>
      <c r="C72" s="6" t="str">
        <f t="shared" ref="C72:C107" si="29">DEC2HEX(B72,4)</f>
        <v>0000</v>
      </c>
      <c r="D72" s="25" t="str">
        <f t="shared" ref="D72:D106" si="30">IF(B72&lt;0,M72&amp;N72&amp;L72&amp;K72,G72&amp;H72&amp;E72&amp;F72)</f>
        <v>0000</v>
      </c>
      <c r="E72" s="6" t="str">
        <f t="shared" si="20"/>
        <v>0</v>
      </c>
      <c r="F72" s="6" t="str">
        <f t="shared" ref="F72:F107" si="31">MID($C72,2,1)</f>
        <v>0</v>
      </c>
      <c r="G72" s="6" t="str">
        <f t="shared" si="21"/>
        <v>0</v>
      </c>
      <c r="H72" s="6" t="str">
        <f t="shared" si="22"/>
        <v>0</v>
      </c>
      <c r="I72" s="6" t="str">
        <f t="shared" si="23"/>
        <v/>
      </c>
      <c r="J72" s="6" t="str">
        <f t="shared" si="24"/>
        <v/>
      </c>
      <c r="K72" s="6" t="str">
        <f t="shared" si="25"/>
        <v/>
      </c>
      <c r="L72" s="6" t="str">
        <f t="shared" si="27"/>
        <v/>
      </c>
      <c r="M72" s="6" t="str">
        <f t="shared" si="28"/>
        <v/>
      </c>
      <c r="N72" s="6" t="str">
        <f t="shared" si="26"/>
        <v/>
      </c>
      <c r="O72" s="6"/>
    </row>
    <row r="73" spans="1:22" x14ac:dyDescent="0.2">
      <c r="A73" s="14">
        <f t="shared" ref="A73:A107" si="32">A72+$B$2</f>
        <v>620</v>
      </c>
      <c r="B73" s="20"/>
      <c r="C73" s="6" t="str">
        <f t="shared" si="29"/>
        <v>0000</v>
      </c>
      <c r="D73" s="25" t="str">
        <f t="shared" si="30"/>
        <v>0000</v>
      </c>
      <c r="E73" s="6" t="str">
        <f t="shared" si="20"/>
        <v>0</v>
      </c>
      <c r="F73" s="6" t="str">
        <f t="shared" si="31"/>
        <v>0</v>
      </c>
      <c r="G73" s="6" t="str">
        <f t="shared" si="21"/>
        <v>0</v>
      </c>
      <c r="H73" s="6" t="str">
        <f t="shared" si="22"/>
        <v>0</v>
      </c>
      <c r="I73" s="6" t="str">
        <f t="shared" si="23"/>
        <v/>
      </c>
      <c r="J73" s="6" t="str">
        <f t="shared" si="24"/>
        <v/>
      </c>
      <c r="K73" s="6" t="str">
        <f t="shared" si="25"/>
        <v/>
      </c>
      <c r="L73" s="6" t="str">
        <f t="shared" si="27"/>
        <v/>
      </c>
      <c r="M73" s="6" t="str">
        <f t="shared" si="28"/>
        <v/>
      </c>
      <c r="N73" s="6" t="str">
        <f t="shared" si="26"/>
        <v/>
      </c>
      <c r="O73" s="6"/>
    </row>
    <row r="74" spans="1:22" x14ac:dyDescent="0.2">
      <c r="A74" s="12">
        <f t="shared" si="32"/>
        <v>630</v>
      </c>
      <c r="B74" s="20"/>
      <c r="C74" s="6" t="str">
        <f t="shared" si="29"/>
        <v>0000</v>
      </c>
      <c r="D74" s="25" t="str">
        <f t="shared" si="30"/>
        <v>0000</v>
      </c>
      <c r="E74" s="6" t="str">
        <f t="shared" si="20"/>
        <v>0</v>
      </c>
      <c r="F74" s="6" t="str">
        <f t="shared" si="31"/>
        <v>0</v>
      </c>
      <c r="G74" s="6" t="str">
        <f t="shared" si="21"/>
        <v>0</v>
      </c>
      <c r="H74" s="6" t="str">
        <f t="shared" si="22"/>
        <v>0</v>
      </c>
      <c r="I74" s="6" t="str">
        <f t="shared" si="23"/>
        <v/>
      </c>
      <c r="J74" s="6" t="str">
        <f t="shared" si="24"/>
        <v/>
      </c>
      <c r="K74" s="6" t="str">
        <f t="shared" si="25"/>
        <v/>
      </c>
      <c r="L74" s="6" t="str">
        <f t="shared" si="27"/>
        <v/>
      </c>
      <c r="M74" s="6" t="str">
        <f t="shared" si="28"/>
        <v/>
      </c>
      <c r="N74" s="6" t="str">
        <f t="shared" si="26"/>
        <v/>
      </c>
      <c r="O74" s="6"/>
    </row>
    <row r="75" spans="1:22" x14ac:dyDescent="0.2">
      <c r="A75" s="13">
        <f t="shared" si="32"/>
        <v>640</v>
      </c>
      <c r="B75" s="20"/>
      <c r="C75" s="6" t="str">
        <f t="shared" si="29"/>
        <v>0000</v>
      </c>
      <c r="D75" s="25" t="str">
        <f t="shared" si="30"/>
        <v>0000</v>
      </c>
      <c r="E75" s="6" t="str">
        <f t="shared" si="20"/>
        <v>0</v>
      </c>
      <c r="F75" s="6" t="str">
        <f t="shared" si="31"/>
        <v>0</v>
      </c>
      <c r="G75" s="6" t="str">
        <f t="shared" si="21"/>
        <v>0</v>
      </c>
      <c r="H75" s="6" t="str">
        <f t="shared" si="22"/>
        <v>0</v>
      </c>
      <c r="I75" s="6" t="str">
        <f t="shared" si="23"/>
        <v/>
      </c>
      <c r="J75" s="6" t="str">
        <f t="shared" si="24"/>
        <v/>
      </c>
      <c r="K75" s="6" t="str">
        <f t="shared" si="25"/>
        <v/>
      </c>
      <c r="L75" s="6" t="str">
        <f t="shared" si="27"/>
        <v/>
      </c>
      <c r="M75" s="6" t="str">
        <f t="shared" si="28"/>
        <v/>
      </c>
      <c r="N75" s="6" t="str">
        <f t="shared" si="26"/>
        <v/>
      </c>
      <c r="O75" s="6"/>
    </row>
    <row r="76" spans="1:22" x14ac:dyDescent="0.2">
      <c r="A76" s="12">
        <f t="shared" si="32"/>
        <v>650</v>
      </c>
      <c r="B76" s="20"/>
      <c r="C76" s="6" t="str">
        <f t="shared" si="29"/>
        <v>0000</v>
      </c>
      <c r="D76" s="25" t="str">
        <f t="shared" si="30"/>
        <v>0000</v>
      </c>
      <c r="E76" s="6" t="str">
        <f t="shared" si="20"/>
        <v>0</v>
      </c>
      <c r="F76" s="6" t="str">
        <f t="shared" si="31"/>
        <v>0</v>
      </c>
      <c r="G76" s="6" t="str">
        <f t="shared" si="21"/>
        <v>0</v>
      </c>
      <c r="H76" s="6" t="str">
        <f t="shared" si="22"/>
        <v>0</v>
      </c>
      <c r="I76" s="6" t="str">
        <f t="shared" si="23"/>
        <v/>
      </c>
      <c r="J76" s="6" t="str">
        <f t="shared" si="24"/>
        <v/>
      </c>
      <c r="K76" s="6" t="str">
        <f t="shared" si="25"/>
        <v/>
      </c>
      <c r="L76" s="6" t="str">
        <f t="shared" si="27"/>
        <v/>
      </c>
      <c r="M76" s="6" t="str">
        <f t="shared" si="28"/>
        <v/>
      </c>
      <c r="N76" s="6" t="str">
        <f t="shared" si="26"/>
        <v/>
      </c>
      <c r="O76" s="6"/>
    </row>
    <row r="77" spans="1:22" x14ac:dyDescent="0.2">
      <c r="A77" s="13">
        <f t="shared" si="32"/>
        <v>660</v>
      </c>
      <c r="B77" s="20"/>
      <c r="C77" s="6" t="str">
        <f t="shared" si="29"/>
        <v>0000</v>
      </c>
      <c r="D77" s="25" t="str">
        <f t="shared" si="30"/>
        <v>0000</v>
      </c>
      <c r="E77" s="6" t="str">
        <f t="shared" si="20"/>
        <v>0</v>
      </c>
      <c r="F77" s="6" t="str">
        <f t="shared" si="31"/>
        <v>0</v>
      </c>
      <c r="G77" s="6" t="str">
        <f t="shared" si="21"/>
        <v>0</v>
      </c>
      <c r="H77" s="6" t="str">
        <f t="shared" si="22"/>
        <v>0</v>
      </c>
      <c r="I77" s="6" t="str">
        <f t="shared" si="23"/>
        <v/>
      </c>
      <c r="J77" s="6" t="str">
        <f t="shared" si="24"/>
        <v/>
      </c>
      <c r="K77" s="6" t="str">
        <f t="shared" si="25"/>
        <v/>
      </c>
      <c r="L77" s="6" t="str">
        <f t="shared" si="27"/>
        <v/>
      </c>
      <c r="M77" s="6" t="str">
        <f t="shared" si="28"/>
        <v/>
      </c>
      <c r="N77" s="6" t="str">
        <f t="shared" si="26"/>
        <v/>
      </c>
      <c r="O77" s="6"/>
    </row>
    <row r="78" spans="1:22" x14ac:dyDescent="0.2">
      <c r="A78" s="12">
        <f t="shared" si="32"/>
        <v>670</v>
      </c>
      <c r="B78" s="20"/>
      <c r="C78" s="6" t="str">
        <f t="shared" si="29"/>
        <v>0000</v>
      </c>
      <c r="D78" s="25" t="str">
        <f t="shared" si="30"/>
        <v>0000</v>
      </c>
      <c r="E78" s="6" t="str">
        <f t="shared" si="20"/>
        <v>0</v>
      </c>
      <c r="F78" s="6" t="str">
        <f t="shared" si="31"/>
        <v>0</v>
      </c>
      <c r="G78" s="6" t="str">
        <f t="shared" si="21"/>
        <v>0</v>
      </c>
      <c r="H78" s="6" t="str">
        <f t="shared" si="22"/>
        <v>0</v>
      </c>
      <c r="I78" s="6" t="str">
        <f t="shared" si="23"/>
        <v/>
      </c>
      <c r="J78" s="6" t="str">
        <f t="shared" si="24"/>
        <v/>
      </c>
      <c r="K78" s="6" t="str">
        <f t="shared" si="25"/>
        <v/>
      </c>
      <c r="L78" s="6" t="str">
        <f t="shared" si="27"/>
        <v/>
      </c>
      <c r="M78" s="6" t="str">
        <f t="shared" si="28"/>
        <v/>
      </c>
      <c r="N78" s="6" t="str">
        <f t="shared" si="26"/>
        <v/>
      </c>
      <c r="O78" s="6"/>
    </row>
    <row r="79" spans="1:22" x14ac:dyDescent="0.2">
      <c r="A79" s="14">
        <f t="shared" si="32"/>
        <v>680</v>
      </c>
      <c r="B79" s="20"/>
      <c r="C79" s="6" t="str">
        <f t="shared" si="29"/>
        <v>0000</v>
      </c>
      <c r="D79" s="25" t="str">
        <f t="shared" si="30"/>
        <v>0000</v>
      </c>
      <c r="E79" s="6" t="str">
        <f t="shared" si="20"/>
        <v>0</v>
      </c>
      <c r="F79" s="6" t="str">
        <f t="shared" si="31"/>
        <v>0</v>
      </c>
      <c r="G79" s="6" t="str">
        <f t="shared" si="21"/>
        <v>0</v>
      </c>
      <c r="H79" s="6" t="str">
        <f t="shared" si="22"/>
        <v>0</v>
      </c>
      <c r="I79" s="6" t="str">
        <f t="shared" si="23"/>
        <v/>
      </c>
      <c r="J79" s="6" t="str">
        <f t="shared" si="24"/>
        <v/>
      </c>
      <c r="K79" s="6" t="str">
        <f t="shared" si="25"/>
        <v/>
      </c>
      <c r="L79" s="6" t="str">
        <f t="shared" si="27"/>
        <v/>
      </c>
      <c r="M79" s="6" t="str">
        <f t="shared" si="28"/>
        <v/>
      </c>
      <c r="N79" s="6" t="str">
        <f t="shared" si="26"/>
        <v/>
      </c>
      <c r="O79" s="6"/>
      <c r="S79" s="5"/>
    </row>
    <row r="80" spans="1:22" x14ac:dyDescent="0.2">
      <c r="A80" s="12">
        <f t="shared" si="32"/>
        <v>690</v>
      </c>
      <c r="B80" s="20"/>
      <c r="C80" s="6" t="str">
        <f t="shared" si="29"/>
        <v>0000</v>
      </c>
      <c r="D80" s="25" t="str">
        <f t="shared" si="30"/>
        <v>0000</v>
      </c>
      <c r="E80" s="6" t="str">
        <f t="shared" si="20"/>
        <v>0</v>
      </c>
      <c r="F80" s="6" t="str">
        <f t="shared" si="31"/>
        <v>0</v>
      </c>
      <c r="G80" s="6" t="str">
        <f t="shared" si="21"/>
        <v>0</v>
      </c>
      <c r="H80" s="6" t="str">
        <f t="shared" si="22"/>
        <v>0</v>
      </c>
      <c r="I80" s="6" t="str">
        <f t="shared" si="23"/>
        <v/>
      </c>
      <c r="J80" s="6" t="str">
        <f t="shared" si="24"/>
        <v/>
      </c>
      <c r="K80" s="6" t="str">
        <f t="shared" si="25"/>
        <v/>
      </c>
      <c r="L80" s="6" t="str">
        <f t="shared" si="27"/>
        <v/>
      </c>
      <c r="M80" s="6" t="str">
        <f t="shared" si="28"/>
        <v/>
      </c>
      <c r="N80" s="6" t="str">
        <f t="shared" si="26"/>
        <v/>
      </c>
      <c r="O80" s="6"/>
      <c r="R80" s="5"/>
      <c r="S80" s="5"/>
      <c r="V80" s="4"/>
    </row>
    <row r="81" spans="1:22" x14ac:dyDescent="0.2">
      <c r="A81" s="13">
        <f t="shared" si="32"/>
        <v>700</v>
      </c>
      <c r="B81" s="20"/>
      <c r="C81" s="6" t="str">
        <f t="shared" si="29"/>
        <v>0000</v>
      </c>
      <c r="D81" s="25" t="str">
        <f t="shared" si="30"/>
        <v>0000</v>
      </c>
      <c r="E81" s="6" t="str">
        <f t="shared" si="20"/>
        <v>0</v>
      </c>
      <c r="F81" s="6" t="str">
        <f t="shared" si="31"/>
        <v>0</v>
      </c>
      <c r="G81" s="6" t="str">
        <f t="shared" si="21"/>
        <v>0</v>
      </c>
      <c r="H81" s="6" t="str">
        <f t="shared" si="22"/>
        <v>0</v>
      </c>
      <c r="I81" s="6" t="str">
        <f t="shared" si="23"/>
        <v/>
      </c>
      <c r="J81" s="6" t="str">
        <f t="shared" si="24"/>
        <v/>
      </c>
      <c r="K81" s="6" t="str">
        <f t="shared" si="25"/>
        <v/>
      </c>
      <c r="L81" s="6" t="str">
        <f t="shared" si="27"/>
        <v/>
      </c>
      <c r="M81" s="6" t="str">
        <f t="shared" si="28"/>
        <v/>
      </c>
      <c r="N81" s="6" t="str">
        <f t="shared" si="26"/>
        <v/>
      </c>
      <c r="O81" s="6"/>
      <c r="S81" s="5"/>
      <c r="V81" s="4"/>
    </row>
    <row r="82" spans="1:22" x14ac:dyDescent="0.2">
      <c r="A82" s="12">
        <f t="shared" si="32"/>
        <v>710</v>
      </c>
      <c r="B82" s="20"/>
      <c r="C82" s="6" t="str">
        <f t="shared" si="29"/>
        <v>0000</v>
      </c>
      <c r="D82" s="25" t="str">
        <f t="shared" si="30"/>
        <v>0000</v>
      </c>
      <c r="E82" s="6" t="str">
        <f t="shared" si="20"/>
        <v>0</v>
      </c>
      <c r="F82" s="6" t="str">
        <f t="shared" si="31"/>
        <v>0</v>
      </c>
      <c r="G82" s="6" t="str">
        <f t="shared" si="21"/>
        <v>0</v>
      </c>
      <c r="H82" s="6" t="str">
        <f t="shared" si="22"/>
        <v>0</v>
      </c>
      <c r="I82" s="6" t="str">
        <f t="shared" si="23"/>
        <v/>
      </c>
      <c r="J82" s="6" t="str">
        <f t="shared" si="24"/>
        <v/>
      </c>
      <c r="K82" s="6" t="str">
        <f t="shared" si="25"/>
        <v/>
      </c>
      <c r="L82" s="6" t="str">
        <f t="shared" si="27"/>
        <v/>
      </c>
      <c r="M82" s="6" t="str">
        <f t="shared" si="28"/>
        <v/>
      </c>
      <c r="N82" s="6" t="str">
        <f t="shared" si="26"/>
        <v/>
      </c>
      <c r="O82" s="6"/>
      <c r="V82" s="4"/>
    </row>
    <row r="83" spans="1:22" x14ac:dyDescent="0.2">
      <c r="A83" s="14">
        <f t="shared" si="32"/>
        <v>720</v>
      </c>
      <c r="B83" s="20"/>
      <c r="C83" s="6" t="str">
        <f t="shared" si="29"/>
        <v>0000</v>
      </c>
      <c r="D83" s="25" t="str">
        <f t="shared" si="30"/>
        <v>0000</v>
      </c>
      <c r="E83" s="6" t="str">
        <f t="shared" si="20"/>
        <v>0</v>
      </c>
      <c r="F83" s="6" t="str">
        <f t="shared" si="31"/>
        <v>0</v>
      </c>
      <c r="G83" s="6" t="str">
        <f t="shared" si="21"/>
        <v>0</v>
      </c>
      <c r="H83" s="6" t="str">
        <f t="shared" si="22"/>
        <v>0</v>
      </c>
      <c r="I83" s="6" t="str">
        <f t="shared" si="23"/>
        <v/>
      </c>
      <c r="J83" s="6" t="str">
        <f t="shared" si="24"/>
        <v/>
      </c>
      <c r="K83" s="6" t="str">
        <f t="shared" si="25"/>
        <v/>
      </c>
      <c r="L83" s="6" t="str">
        <f t="shared" si="27"/>
        <v/>
      </c>
      <c r="M83" s="6" t="str">
        <f t="shared" si="28"/>
        <v/>
      </c>
      <c r="N83" s="6" t="str">
        <f t="shared" si="26"/>
        <v/>
      </c>
      <c r="O83" s="6"/>
    </row>
    <row r="84" spans="1:22" x14ac:dyDescent="0.2">
      <c r="A84" s="12">
        <f t="shared" si="32"/>
        <v>730</v>
      </c>
      <c r="B84" s="20"/>
      <c r="C84" s="6" t="str">
        <f t="shared" si="29"/>
        <v>0000</v>
      </c>
      <c r="D84" s="25" t="str">
        <f t="shared" si="30"/>
        <v>0000</v>
      </c>
      <c r="E84" s="6" t="str">
        <f t="shared" si="20"/>
        <v>0</v>
      </c>
      <c r="F84" s="6" t="str">
        <f t="shared" si="31"/>
        <v>0</v>
      </c>
      <c r="G84" s="6" t="str">
        <f t="shared" si="21"/>
        <v>0</v>
      </c>
      <c r="H84" s="6" t="str">
        <f t="shared" si="22"/>
        <v>0</v>
      </c>
      <c r="I84" s="6" t="str">
        <f t="shared" si="23"/>
        <v/>
      </c>
      <c r="J84" s="6" t="str">
        <f t="shared" si="24"/>
        <v/>
      </c>
      <c r="K84" s="6" t="str">
        <f t="shared" si="25"/>
        <v/>
      </c>
      <c r="L84" s="6" t="str">
        <f t="shared" si="27"/>
        <v/>
      </c>
      <c r="M84" s="6" t="str">
        <f t="shared" si="28"/>
        <v/>
      </c>
      <c r="N84" s="6" t="str">
        <f t="shared" si="26"/>
        <v/>
      </c>
      <c r="O84" s="6"/>
    </row>
    <row r="85" spans="1:22" x14ac:dyDescent="0.2">
      <c r="A85" s="13">
        <f t="shared" si="32"/>
        <v>740</v>
      </c>
      <c r="B85" s="20"/>
      <c r="C85" s="6" t="str">
        <f t="shared" si="29"/>
        <v>0000</v>
      </c>
      <c r="D85" s="25" t="str">
        <f t="shared" si="30"/>
        <v>0000</v>
      </c>
      <c r="E85" s="6" t="str">
        <f t="shared" si="20"/>
        <v>0</v>
      </c>
      <c r="F85" s="6" t="str">
        <f t="shared" si="31"/>
        <v>0</v>
      </c>
      <c r="G85" s="6" t="str">
        <f t="shared" si="21"/>
        <v>0</v>
      </c>
      <c r="H85" s="6" t="str">
        <f t="shared" si="22"/>
        <v>0</v>
      </c>
      <c r="I85" s="6" t="str">
        <f t="shared" si="23"/>
        <v/>
      </c>
      <c r="J85" s="6" t="str">
        <f t="shared" si="24"/>
        <v/>
      </c>
      <c r="K85" s="6" t="str">
        <f t="shared" si="25"/>
        <v/>
      </c>
      <c r="L85" s="6" t="str">
        <f t="shared" si="27"/>
        <v/>
      </c>
      <c r="M85" s="6" t="str">
        <f t="shared" si="28"/>
        <v/>
      </c>
      <c r="N85" s="6" t="str">
        <f t="shared" si="26"/>
        <v/>
      </c>
      <c r="O85" s="6"/>
    </row>
    <row r="86" spans="1:22" x14ac:dyDescent="0.2">
      <c r="A86" s="12">
        <f t="shared" si="32"/>
        <v>750</v>
      </c>
      <c r="B86" s="20"/>
      <c r="C86" s="6" t="str">
        <f t="shared" si="29"/>
        <v>0000</v>
      </c>
      <c r="D86" s="25" t="str">
        <f t="shared" si="30"/>
        <v>0000</v>
      </c>
      <c r="E86" s="6" t="str">
        <f t="shared" si="20"/>
        <v>0</v>
      </c>
      <c r="F86" s="6" t="str">
        <f t="shared" si="31"/>
        <v>0</v>
      </c>
      <c r="G86" s="6" t="str">
        <f t="shared" si="21"/>
        <v>0</v>
      </c>
      <c r="H86" s="6" t="str">
        <f t="shared" si="22"/>
        <v>0</v>
      </c>
      <c r="I86" s="6" t="str">
        <f t="shared" si="23"/>
        <v/>
      </c>
      <c r="J86" s="6" t="str">
        <f t="shared" si="24"/>
        <v/>
      </c>
      <c r="K86" s="6" t="str">
        <f t="shared" si="25"/>
        <v/>
      </c>
      <c r="L86" s="6" t="str">
        <f t="shared" si="27"/>
        <v/>
      </c>
      <c r="M86" s="6" t="str">
        <f t="shared" si="28"/>
        <v/>
      </c>
      <c r="N86" s="6" t="str">
        <f t="shared" si="26"/>
        <v/>
      </c>
      <c r="O86" s="6"/>
    </row>
    <row r="87" spans="1:22" x14ac:dyDescent="0.2">
      <c r="A87" s="14">
        <f t="shared" si="32"/>
        <v>760</v>
      </c>
      <c r="B87" s="20"/>
      <c r="C87" s="6" t="str">
        <f t="shared" si="29"/>
        <v>0000</v>
      </c>
      <c r="D87" s="25" t="str">
        <f t="shared" si="30"/>
        <v>0000</v>
      </c>
      <c r="E87" s="6" t="str">
        <f t="shared" si="20"/>
        <v>0</v>
      </c>
      <c r="F87" s="6" t="str">
        <f t="shared" si="31"/>
        <v>0</v>
      </c>
      <c r="G87" s="6" t="str">
        <f t="shared" si="21"/>
        <v>0</v>
      </c>
      <c r="H87" s="6" t="str">
        <f t="shared" si="22"/>
        <v>0</v>
      </c>
      <c r="I87" s="6" t="str">
        <f t="shared" si="23"/>
        <v/>
      </c>
      <c r="J87" s="6" t="str">
        <f t="shared" si="24"/>
        <v/>
      </c>
      <c r="K87" s="6" t="str">
        <f t="shared" si="25"/>
        <v/>
      </c>
      <c r="L87" s="6" t="str">
        <f t="shared" si="27"/>
        <v/>
      </c>
      <c r="M87" s="6" t="str">
        <f t="shared" si="28"/>
        <v/>
      </c>
      <c r="N87" s="6" t="str">
        <f t="shared" si="26"/>
        <v/>
      </c>
      <c r="O87" s="6"/>
    </row>
    <row r="88" spans="1:22" x14ac:dyDescent="0.2">
      <c r="A88" s="12">
        <f t="shared" si="32"/>
        <v>770</v>
      </c>
      <c r="B88" s="20"/>
      <c r="C88" s="6" t="str">
        <f t="shared" si="29"/>
        <v>0000</v>
      </c>
      <c r="D88" s="25" t="str">
        <f t="shared" si="30"/>
        <v>0000</v>
      </c>
      <c r="E88" s="6" t="str">
        <f t="shared" si="20"/>
        <v>0</v>
      </c>
      <c r="F88" s="6" t="str">
        <f t="shared" si="31"/>
        <v>0</v>
      </c>
      <c r="G88" s="6" t="str">
        <f t="shared" si="21"/>
        <v>0</v>
      </c>
      <c r="H88" s="6" t="str">
        <f t="shared" si="22"/>
        <v>0</v>
      </c>
      <c r="I88" s="6" t="str">
        <f t="shared" si="23"/>
        <v/>
      </c>
      <c r="J88" s="6" t="str">
        <f t="shared" si="24"/>
        <v/>
      </c>
      <c r="K88" s="6" t="str">
        <f t="shared" si="25"/>
        <v/>
      </c>
      <c r="L88" s="6" t="str">
        <f t="shared" si="27"/>
        <v/>
      </c>
      <c r="M88" s="6" t="str">
        <f t="shared" si="28"/>
        <v/>
      </c>
      <c r="N88" s="6" t="str">
        <f t="shared" si="26"/>
        <v/>
      </c>
      <c r="O88" s="6"/>
    </row>
    <row r="89" spans="1:22" x14ac:dyDescent="0.2">
      <c r="A89" s="13">
        <f t="shared" si="32"/>
        <v>780</v>
      </c>
      <c r="B89" s="20"/>
      <c r="C89" s="6" t="str">
        <f t="shared" si="29"/>
        <v>0000</v>
      </c>
      <c r="D89" s="25" t="str">
        <f t="shared" si="30"/>
        <v>0000</v>
      </c>
      <c r="E89" s="6" t="str">
        <f t="shared" si="20"/>
        <v>0</v>
      </c>
      <c r="F89" s="6" t="str">
        <f t="shared" si="31"/>
        <v>0</v>
      </c>
      <c r="G89" s="6" t="str">
        <f t="shared" si="21"/>
        <v>0</v>
      </c>
      <c r="H89" s="6" t="str">
        <f t="shared" si="22"/>
        <v>0</v>
      </c>
      <c r="I89" s="6" t="str">
        <f t="shared" si="23"/>
        <v/>
      </c>
      <c r="J89" s="6" t="str">
        <f t="shared" si="24"/>
        <v/>
      </c>
      <c r="K89" s="6" t="str">
        <f t="shared" si="25"/>
        <v/>
      </c>
      <c r="L89" s="6" t="str">
        <f t="shared" si="27"/>
        <v/>
      </c>
      <c r="M89" s="6" t="str">
        <f t="shared" si="28"/>
        <v/>
      </c>
      <c r="N89" s="6" t="str">
        <f t="shared" si="26"/>
        <v/>
      </c>
      <c r="O89" s="6"/>
    </row>
    <row r="90" spans="1:22" x14ac:dyDescent="0.2">
      <c r="A90" s="12">
        <f t="shared" si="32"/>
        <v>790</v>
      </c>
      <c r="B90" s="20"/>
      <c r="C90" s="6" t="str">
        <f t="shared" si="29"/>
        <v>0000</v>
      </c>
      <c r="D90" s="25" t="str">
        <f t="shared" si="30"/>
        <v>0000</v>
      </c>
      <c r="E90" s="6" t="str">
        <f t="shared" si="20"/>
        <v>0</v>
      </c>
      <c r="F90" s="6" t="str">
        <f t="shared" si="31"/>
        <v>0</v>
      </c>
      <c r="G90" s="6" t="str">
        <f t="shared" si="21"/>
        <v>0</v>
      </c>
      <c r="H90" s="6" t="str">
        <f t="shared" si="22"/>
        <v>0</v>
      </c>
      <c r="I90" s="6" t="str">
        <f t="shared" si="23"/>
        <v/>
      </c>
      <c r="J90" s="6" t="str">
        <f t="shared" si="24"/>
        <v/>
      </c>
      <c r="K90" s="6" t="str">
        <f t="shared" si="25"/>
        <v/>
      </c>
      <c r="L90" s="6" t="str">
        <f t="shared" si="27"/>
        <v/>
      </c>
      <c r="M90" s="6" t="str">
        <f t="shared" si="28"/>
        <v/>
      </c>
      <c r="N90" s="6" t="str">
        <f t="shared" si="26"/>
        <v/>
      </c>
      <c r="O90" s="6"/>
    </row>
    <row r="91" spans="1:22" x14ac:dyDescent="0.2">
      <c r="A91" s="13">
        <f t="shared" si="32"/>
        <v>800</v>
      </c>
      <c r="B91" s="20"/>
      <c r="C91" s="6" t="str">
        <f t="shared" si="29"/>
        <v>0000</v>
      </c>
      <c r="D91" s="25" t="str">
        <f t="shared" si="30"/>
        <v>0000</v>
      </c>
      <c r="E91" s="6" t="str">
        <f t="shared" si="20"/>
        <v>0</v>
      </c>
      <c r="F91" s="6" t="str">
        <f t="shared" si="31"/>
        <v>0</v>
      </c>
      <c r="G91" s="6" t="str">
        <f t="shared" si="21"/>
        <v>0</v>
      </c>
      <c r="H91" s="6" t="str">
        <f t="shared" si="22"/>
        <v>0</v>
      </c>
      <c r="I91" s="6" t="str">
        <f t="shared" si="23"/>
        <v/>
      </c>
      <c r="J91" s="6" t="str">
        <f t="shared" si="24"/>
        <v/>
      </c>
      <c r="K91" s="6" t="str">
        <f t="shared" si="25"/>
        <v/>
      </c>
      <c r="L91" s="6" t="str">
        <f t="shared" si="27"/>
        <v/>
      </c>
      <c r="M91" s="6" t="str">
        <f t="shared" si="28"/>
        <v/>
      </c>
      <c r="N91" s="6" t="str">
        <f t="shared" si="26"/>
        <v/>
      </c>
      <c r="O91" s="6"/>
    </row>
    <row r="92" spans="1:22" x14ac:dyDescent="0.2">
      <c r="A92" s="12">
        <f t="shared" si="32"/>
        <v>810</v>
      </c>
      <c r="B92" s="20"/>
      <c r="C92" s="6" t="str">
        <f t="shared" si="29"/>
        <v>0000</v>
      </c>
      <c r="D92" s="25" t="str">
        <f t="shared" si="30"/>
        <v>0000</v>
      </c>
      <c r="E92" s="6" t="str">
        <f t="shared" si="20"/>
        <v>0</v>
      </c>
      <c r="F92" s="6" t="str">
        <f t="shared" si="31"/>
        <v>0</v>
      </c>
      <c r="G92" s="6" t="str">
        <f t="shared" si="21"/>
        <v>0</v>
      </c>
      <c r="H92" s="6" t="str">
        <f t="shared" si="22"/>
        <v>0</v>
      </c>
      <c r="I92" s="6" t="str">
        <f t="shared" si="23"/>
        <v/>
      </c>
      <c r="J92" s="6" t="str">
        <f t="shared" si="24"/>
        <v/>
      </c>
      <c r="K92" s="6" t="str">
        <f t="shared" si="25"/>
        <v/>
      </c>
      <c r="L92" s="6" t="str">
        <f t="shared" si="27"/>
        <v/>
      </c>
      <c r="M92" s="6" t="str">
        <f t="shared" si="28"/>
        <v/>
      </c>
      <c r="N92" s="6" t="str">
        <f t="shared" si="26"/>
        <v/>
      </c>
      <c r="O92" s="6"/>
    </row>
    <row r="93" spans="1:22" x14ac:dyDescent="0.2">
      <c r="A93" s="14">
        <f t="shared" si="32"/>
        <v>820</v>
      </c>
      <c r="B93" s="20"/>
      <c r="C93" s="6" t="str">
        <f t="shared" si="29"/>
        <v>0000</v>
      </c>
      <c r="D93" s="25" t="str">
        <f t="shared" si="30"/>
        <v>0000</v>
      </c>
      <c r="E93" s="6" t="str">
        <f t="shared" si="20"/>
        <v>0</v>
      </c>
      <c r="F93" s="6" t="str">
        <f t="shared" si="31"/>
        <v>0</v>
      </c>
      <c r="G93" s="6" t="str">
        <f t="shared" si="21"/>
        <v>0</v>
      </c>
      <c r="H93" s="6" t="str">
        <f t="shared" si="22"/>
        <v>0</v>
      </c>
      <c r="I93" s="6" t="str">
        <f t="shared" si="23"/>
        <v/>
      </c>
      <c r="J93" s="6" t="str">
        <f t="shared" si="24"/>
        <v/>
      </c>
      <c r="K93" s="6" t="str">
        <f t="shared" si="25"/>
        <v/>
      </c>
      <c r="L93" s="6" t="str">
        <f t="shared" si="27"/>
        <v/>
      </c>
      <c r="M93" s="6" t="str">
        <f t="shared" si="28"/>
        <v/>
      </c>
      <c r="N93" s="6" t="str">
        <f t="shared" si="26"/>
        <v/>
      </c>
      <c r="O93" s="6"/>
    </row>
    <row r="94" spans="1:22" x14ac:dyDescent="0.2">
      <c r="A94" s="12">
        <f t="shared" si="32"/>
        <v>830</v>
      </c>
      <c r="B94" s="20"/>
      <c r="C94" s="6" t="str">
        <f t="shared" si="29"/>
        <v>0000</v>
      </c>
      <c r="D94" s="25" t="str">
        <f t="shared" si="30"/>
        <v>0000</v>
      </c>
      <c r="E94" s="6" t="str">
        <f t="shared" si="20"/>
        <v>0</v>
      </c>
      <c r="F94" s="6" t="str">
        <f t="shared" si="31"/>
        <v>0</v>
      </c>
      <c r="G94" s="6" t="str">
        <f t="shared" si="21"/>
        <v>0</v>
      </c>
      <c r="H94" s="6" t="str">
        <f t="shared" si="22"/>
        <v>0</v>
      </c>
      <c r="I94" s="6" t="str">
        <f t="shared" si="23"/>
        <v/>
      </c>
      <c r="J94" s="6" t="str">
        <f t="shared" si="24"/>
        <v/>
      </c>
      <c r="K94" s="6" t="str">
        <f t="shared" si="25"/>
        <v/>
      </c>
      <c r="L94" s="6" t="str">
        <f t="shared" si="27"/>
        <v/>
      </c>
      <c r="M94" s="6" t="str">
        <f t="shared" si="28"/>
        <v/>
      </c>
      <c r="N94" s="6" t="str">
        <f t="shared" si="26"/>
        <v/>
      </c>
      <c r="O94" s="6"/>
    </row>
    <row r="95" spans="1:22" x14ac:dyDescent="0.2">
      <c r="A95" s="13">
        <f t="shared" si="32"/>
        <v>840</v>
      </c>
      <c r="B95" s="20"/>
      <c r="C95" s="6" t="str">
        <f t="shared" si="29"/>
        <v>0000</v>
      </c>
      <c r="D95" s="25" t="str">
        <f t="shared" si="30"/>
        <v>0000</v>
      </c>
      <c r="E95" s="6" t="str">
        <f t="shared" si="20"/>
        <v>0</v>
      </c>
      <c r="F95" s="6" t="str">
        <f t="shared" si="31"/>
        <v>0</v>
      </c>
      <c r="G95" s="6" t="str">
        <f t="shared" si="21"/>
        <v>0</v>
      </c>
      <c r="H95" s="6" t="str">
        <f t="shared" si="22"/>
        <v>0</v>
      </c>
      <c r="I95" s="6" t="str">
        <f t="shared" si="23"/>
        <v/>
      </c>
      <c r="J95" s="6" t="str">
        <f t="shared" si="24"/>
        <v/>
      </c>
      <c r="K95" s="6" t="str">
        <f t="shared" si="25"/>
        <v/>
      </c>
      <c r="L95" s="6" t="str">
        <f t="shared" si="27"/>
        <v/>
      </c>
      <c r="M95" s="6" t="str">
        <f t="shared" si="28"/>
        <v/>
      </c>
      <c r="N95" s="6" t="str">
        <f t="shared" si="26"/>
        <v/>
      </c>
      <c r="O95" s="6"/>
    </row>
    <row r="96" spans="1:22" x14ac:dyDescent="0.2">
      <c r="A96" s="12">
        <f t="shared" si="32"/>
        <v>850</v>
      </c>
      <c r="B96" s="20"/>
      <c r="C96" s="6" t="str">
        <f t="shared" si="29"/>
        <v>0000</v>
      </c>
      <c r="D96" s="25" t="str">
        <f t="shared" si="30"/>
        <v>0000</v>
      </c>
      <c r="E96" s="6" t="str">
        <f t="shared" si="20"/>
        <v>0</v>
      </c>
      <c r="F96" s="6" t="str">
        <f t="shared" si="31"/>
        <v>0</v>
      </c>
      <c r="G96" s="6" t="str">
        <f t="shared" si="21"/>
        <v>0</v>
      </c>
      <c r="H96" s="6" t="str">
        <f t="shared" si="22"/>
        <v>0</v>
      </c>
      <c r="I96" s="6" t="str">
        <f t="shared" si="23"/>
        <v/>
      </c>
      <c r="J96" s="6" t="str">
        <f t="shared" si="24"/>
        <v/>
      </c>
      <c r="K96" s="6" t="str">
        <f t="shared" si="25"/>
        <v/>
      </c>
      <c r="L96" s="6" t="str">
        <f t="shared" si="27"/>
        <v/>
      </c>
      <c r="M96" s="6" t="str">
        <f t="shared" si="28"/>
        <v/>
      </c>
      <c r="N96" s="6" t="str">
        <f t="shared" si="26"/>
        <v/>
      </c>
      <c r="O96" s="6"/>
    </row>
    <row r="97" spans="1:15" x14ac:dyDescent="0.2">
      <c r="A97" s="14">
        <f t="shared" si="32"/>
        <v>860</v>
      </c>
      <c r="B97" s="20"/>
      <c r="C97" s="6" t="str">
        <f t="shared" si="29"/>
        <v>0000</v>
      </c>
      <c r="D97" s="25" t="str">
        <f t="shared" si="30"/>
        <v>0000</v>
      </c>
      <c r="E97" s="6" t="str">
        <f t="shared" si="20"/>
        <v>0</v>
      </c>
      <c r="F97" s="6" t="str">
        <f t="shared" si="31"/>
        <v>0</v>
      </c>
      <c r="G97" s="6" t="str">
        <f t="shared" si="21"/>
        <v>0</v>
      </c>
      <c r="H97" s="6" t="str">
        <f t="shared" si="22"/>
        <v>0</v>
      </c>
      <c r="I97" s="6" t="str">
        <f t="shared" si="23"/>
        <v/>
      </c>
      <c r="J97" s="6" t="str">
        <f t="shared" si="24"/>
        <v/>
      </c>
      <c r="K97" s="6" t="str">
        <f t="shared" si="25"/>
        <v/>
      </c>
      <c r="L97" s="6" t="str">
        <f t="shared" si="27"/>
        <v/>
      </c>
      <c r="M97" s="6" t="str">
        <f t="shared" si="28"/>
        <v/>
      </c>
      <c r="N97" s="6" t="str">
        <f t="shared" si="26"/>
        <v/>
      </c>
      <c r="O97" s="6"/>
    </row>
    <row r="98" spans="1:15" x14ac:dyDescent="0.2">
      <c r="A98" s="12">
        <f t="shared" si="32"/>
        <v>870</v>
      </c>
      <c r="B98" s="20"/>
      <c r="C98" s="6" t="str">
        <f t="shared" si="29"/>
        <v>0000</v>
      </c>
      <c r="D98" s="25" t="str">
        <f t="shared" si="30"/>
        <v>0000</v>
      </c>
      <c r="E98" s="6" t="str">
        <f t="shared" si="20"/>
        <v>0</v>
      </c>
      <c r="F98" s="6" t="str">
        <f t="shared" si="31"/>
        <v>0</v>
      </c>
      <c r="G98" s="6" t="str">
        <f t="shared" si="21"/>
        <v>0</v>
      </c>
      <c r="H98" s="6" t="str">
        <f t="shared" si="22"/>
        <v>0</v>
      </c>
      <c r="I98" s="6" t="str">
        <f t="shared" si="23"/>
        <v/>
      </c>
      <c r="J98" s="6" t="str">
        <f t="shared" si="24"/>
        <v/>
      </c>
      <c r="K98" s="6" t="str">
        <f t="shared" si="25"/>
        <v/>
      </c>
      <c r="L98" s="6" t="str">
        <f t="shared" si="27"/>
        <v/>
      </c>
      <c r="M98" s="6" t="str">
        <f t="shared" si="28"/>
        <v/>
      </c>
      <c r="N98" s="6" t="str">
        <f t="shared" si="26"/>
        <v/>
      </c>
      <c r="O98" s="6"/>
    </row>
    <row r="99" spans="1:15" x14ac:dyDescent="0.2">
      <c r="A99" s="13">
        <f t="shared" si="32"/>
        <v>880</v>
      </c>
      <c r="B99" s="20"/>
      <c r="C99" s="6" t="str">
        <f t="shared" si="29"/>
        <v>0000</v>
      </c>
      <c r="D99" s="25" t="str">
        <f t="shared" si="30"/>
        <v>0000</v>
      </c>
      <c r="E99" s="6" t="str">
        <f t="shared" si="20"/>
        <v>0</v>
      </c>
      <c r="F99" s="6" t="str">
        <f t="shared" si="31"/>
        <v>0</v>
      </c>
      <c r="G99" s="6" t="str">
        <f t="shared" si="21"/>
        <v>0</v>
      </c>
      <c r="H99" s="6" t="str">
        <f t="shared" si="22"/>
        <v>0</v>
      </c>
      <c r="I99" s="6" t="str">
        <f t="shared" si="23"/>
        <v/>
      </c>
      <c r="J99" s="6" t="str">
        <f t="shared" si="24"/>
        <v/>
      </c>
      <c r="K99" s="6" t="str">
        <f t="shared" si="25"/>
        <v/>
      </c>
      <c r="L99" s="6" t="str">
        <f t="shared" si="27"/>
        <v/>
      </c>
      <c r="M99" s="6" t="str">
        <f t="shared" si="28"/>
        <v/>
      </c>
      <c r="N99" s="6" t="str">
        <f t="shared" si="26"/>
        <v/>
      </c>
      <c r="O99" s="6"/>
    </row>
    <row r="100" spans="1:15" x14ac:dyDescent="0.2">
      <c r="A100" s="12">
        <f t="shared" si="32"/>
        <v>890</v>
      </c>
      <c r="B100" s="20"/>
      <c r="C100" s="6" t="str">
        <f t="shared" si="29"/>
        <v>0000</v>
      </c>
      <c r="D100" s="25" t="str">
        <f t="shared" si="30"/>
        <v>0000</v>
      </c>
      <c r="E100" s="6" t="str">
        <f t="shared" si="20"/>
        <v>0</v>
      </c>
      <c r="F100" s="6" t="str">
        <f t="shared" si="31"/>
        <v>0</v>
      </c>
      <c r="G100" s="6" t="str">
        <f t="shared" si="21"/>
        <v>0</v>
      </c>
      <c r="H100" s="6" t="str">
        <f t="shared" si="22"/>
        <v>0</v>
      </c>
      <c r="I100" s="6" t="str">
        <f t="shared" si="23"/>
        <v/>
      </c>
      <c r="J100" s="6" t="str">
        <f t="shared" si="24"/>
        <v/>
      </c>
      <c r="K100" s="6" t="str">
        <f t="shared" si="25"/>
        <v/>
      </c>
      <c r="L100" s="6" t="str">
        <f t="shared" si="27"/>
        <v/>
      </c>
      <c r="M100" s="6" t="str">
        <f t="shared" si="28"/>
        <v/>
      </c>
      <c r="N100" s="6" t="str">
        <f t="shared" si="26"/>
        <v/>
      </c>
      <c r="O100" s="6"/>
    </row>
    <row r="101" spans="1:15" x14ac:dyDescent="0.2">
      <c r="A101" s="14">
        <f t="shared" si="32"/>
        <v>900</v>
      </c>
      <c r="B101" s="20"/>
      <c r="C101" s="6" t="str">
        <f t="shared" si="29"/>
        <v>0000</v>
      </c>
      <c r="D101" s="25" t="str">
        <f t="shared" si="30"/>
        <v>0000</v>
      </c>
      <c r="E101" s="6" t="str">
        <f t="shared" si="20"/>
        <v>0</v>
      </c>
      <c r="F101" s="6" t="str">
        <f t="shared" si="31"/>
        <v>0</v>
      </c>
      <c r="G101" s="6" t="str">
        <f t="shared" si="21"/>
        <v>0</v>
      </c>
      <c r="H101" s="6" t="str">
        <f t="shared" si="22"/>
        <v>0</v>
      </c>
      <c r="I101" s="6" t="str">
        <f t="shared" si="23"/>
        <v/>
      </c>
      <c r="J101" s="6" t="str">
        <f t="shared" si="24"/>
        <v/>
      </c>
      <c r="K101" s="6" t="str">
        <f t="shared" si="25"/>
        <v/>
      </c>
      <c r="L101" s="6" t="str">
        <f t="shared" si="27"/>
        <v/>
      </c>
      <c r="M101" s="6" t="str">
        <f t="shared" si="28"/>
        <v/>
      </c>
      <c r="N101" s="6" t="str">
        <f t="shared" si="26"/>
        <v/>
      </c>
      <c r="O101" s="6"/>
    </row>
    <row r="102" spans="1:15" x14ac:dyDescent="0.2">
      <c r="A102" s="12">
        <f t="shared" si="32"/>
        <v>910</v>
      </c>
      <c r="B102" s="20"/>
      <c r="C102" s="6" t="str">
        <f t="shared" si="29"/>
        <v>0000</v>
      </c>
      <c r="D102" s="25" t="str">
        <f t="shared" si="30"/>
        <v>0000</v>
      </c>
      <c r="E102" s="6" t="str">
        <f t="shared" si="20"/>
        <v>0</v>
      </c>
      <c r="F102" s="6" t="str">
        <f t="shared" si="31"/>
        <v>0</v>
      </c>
      <c r="G102" s="6" t="str">
        <f t="shared" si="21"/>
        <v>0</v>
      </c>
      <c r="H102" s="6" t="str">
        <f t="shared" si="22"/>
        <v>0</v>
      </c>
      <c r="I102" s="6" t="str">
        <f t="shared" si="23"/>
        <v/>
      </c>
      <c r="J102" s="6" t="str">
        <f t="shared" si="24"/>
        <v/>
      </c>
      <c r="K102" s="6" t="str">
        <f t="shared" si="25"/>
        <v/>
      </c>
      <c r="L102" s="6" t="str">
        <f t="shared" si="27"/>
        <v/>
      </c>
      <c r="M102" s="6" t="str">
        <f t="shared" si="28"/>
        <v/>
      </c>
      <c r="N102" s="6" t="str">
        <f t="shared" si="26"/>
        <v/>
      </c>
      <c r="O102" s="6"/>
    </row>
    <row r="103" spans="1:15" x14ac:dyDescent="0.2">
      <c r="A103" s="13">
        <f t="shared" si="32"/>
        <v>920</v>
      </c>
      <c r="B103" s="20"/>
      <c r="C103" s="6" t="str">
        <f t="shared" si="29"/>
        <v>0000</v>
      </c>
      <c r="D103" s="25" t="str">
        <f t="shared" si="30"/>
        <v>0000</v>
      </c>
      <c r="E103" s="6" t="str">
        <f t="shared" si="20"/>
        <v>0</v>
      </c>
      <c r="F103" s="6" t="str">
        <f t="shared" si="31"/>
        <v>0</v>
      </c>
      <c r="G103" s="6" t="str">
        <f t="shared" si="21"/>
        <v>0</v>
      </c>
      <c r="H103" s="6" t="str">
        <f t="shared" si="22"/>
        <v>0</v>
      </c>
      <c r="I103" s="6" t="str">
        <f t="shared" si="23"/>
        <v/>
      </c>
      <c r="J103" s="6" t="str">
        <f t="shared" si="24"/>
        <v/>
      </c>
      <c r="K103" s="6" t="str">
        <f t="shared" si="25"/>
        <v/>
      </c>
      <c r="L103" s="6" t="str">
        <f t="shared" si="27"/>
        <v/>
      </c>
      <c r="M103" s="6" t="str">
        <f t="shared" si="28"/>
        <v/>
      </c>
      <c r="N103" s="6" t="str">
        <f t="shared" si="26"/>
        <v/>
      </c>
      <c r="O103" s="6"/>
    </row>
    <row r="104" spans="1:15" x14ac:dyDescent="0.2">
      <c r="A104" s="12">
        <f t="shared" si="32"/>
        <v>930</v>
      </c>
      <c r="B104" s="20"/>
      <c r="C104" s="6" t="str">
        <f t="shared" si="29"/>
        <v>0000</v>
      </c>
      <c r="D104" s="25" t="str">
        <f t="shared" si="30"/>
        <v>0000</v>
      </c>
      <c r="E104" s="6" t="str">
        <f t="shared" si="20"/>
        <v>0</v>
      </c>
      <c r="F104" s="6" t="str">
        <f t="shared" si="31"/>
        <v>0</v>
      </c>
      <c r="G104" s="6" t="str">
        <f t="shared" si="21"/>
        <v>0</v>
      </c>
      <c r="H104" s="6" t="str">
        <f t="shared" si="22"/>
        <v>0</v>
      </c>
      <c r="I104" s="6" t="str">
        <f t="shared" si="23"/>
        <v/>
      </c>
      <c r="J104" s="6" t="str">
        <f t="shared" si="24"/>
        <v/>
      </c>
      <c r="K104" s="6" t="str">
        <f t="shared" si="25"/>
        <v/>
      </c>
      <c r="L104" s="6" t="str">
        <f t="shared" si="27"/>
        <v/>
      </c>
      <c r="M104" s="6" t="str">
        <f t="shared" si="28"/>
        <v/>
      </c>
      <c r="N104" s="6" t="str">
        <f t="shared" si="26"/>
        <v/>
      </c>
      <c r="O104" s="6"/>
    </row>
    <row r="105" spans="1:15" x14ac:dyDescent="0.2">
      <c r="A105" s="13">
        <f t="shared" si="32"/>
        <v>940</v>
      </c>
      <c r="B105" s="20"/>
      <c r="C105" s="6" t="str">
        <f t="shared" si="29"/>
        <v>0000</v>
      </c>
      <c r="D105" s="25" t="str">
        <f t="shared" si="30"/>
        <v>0000</v>
      </c>
      <c r="E105" s="6" t="str">
        <f t="shared" si="20"/>
        <v>0</v>
      </c>
      <c r="F105" s="6" t="str">
        <f t="shared" si="31"/>
        <v>0</v>
      </c>
      <c r="G105" s="6" t="str">
        <f t="shared" si="21"/>
        <v>0</v>
      </c>
      <c r="H105" s="6" t="str">
        <f t="shared" si="22"/>
        <v>0</v>
      </c>
      <c r="I105" s="6" t="str">
        <f t="shared" si="23"/>
        <v/>
      </c>
      <c r="J105" s="6" t="str">
        <f t="shared" si="24"/>
        <v/>
      </c>
      <c r="K105" s="6" t="str">
        <f t="shared" si="25"/>
        <v/>
      </c>
      <c r="L105" s="6" t="str">
        <f t="shared" si="27"/>
        <v/>
      </c>
      <c r="M105" s="6" t="str">
        <f t="shared" si="28"/>
        <v/>
      </c>
      <c r="N105" s="6" t="str">
        <f t="shared" si="26"/>
        <v/>
      </c>
      <c r="O105" s="6"/>
    </row>
    <row r="106" spans="1:15" x14ac:dyDescent="0.2">
      <c r="A106" s="12">
        <f t="shared" si="32"/>
        <v>950</v>
      </c>
      <c r="B106" s="20"/>
      <c r="C106" s="6" t="str">
        <f t="shared" si="29"/>
        <v>0000</v>
      </c>
      <c r="D106" s="25" t="str">
        <f t="shared" si="30"/>
        <v>0000</v>
      </c>
      <c r="E106" s="6" t="str">
        <f t="shared" si="20"/>
        <v>0</v>
      </c>
      <c r="F106" s="6" t="str">
        <f t="shared" si="31"/>
        <v>0</v>
      </c>
      <c r="G106" s="6" t="str">
        <f t="shared" si="21"/>
        <v>0</v>
      </c>
      <c r="H106" s="6" t="str">
        <f t="shared" si="22"/>
        <v>0</v>
      </c>
      <c r="I106" s="6" t="str">
        <f t="shared" si="23"/>
        <v/>
      </c>
      <c r="J106" s="6" t="str">
        <f t="shared" si="24"/>
        <v/>
      </c>
      <c r="K106" s="6" t="str">
        <f t="shared" si="25"/>
        <v/>
      </c>
      <c r="L106" s="6" t="str">
        <f t="shared" si="27"/>
        <v/>
      </c>
      <c r="M106" s="6" t="str">
        <f t="shared" si="28"/>
        <v/>
      </c>
      <c r="N106" s="6" t="str">
        <f t="shared" si="26"/>
        <v/>
      </c>
      <c r="O106" s="6"/>
    </row>
    <row r="107" spans="1:15" ht="15" x14ac:dyDescent="0.25">
      <c r="A107" s="12">
        <f t="shared" si="32"/>
        <v>960</v>
      </c>
      <c r="B107">
        <v>1270</v>
      </c>
      <c r="C107" s="6" t="str">
        <f t="shared" si="29"/>
        <v>04F6</v>
      </c>
      <c r="D107" s="25" t="str">
        <f t="shared" ref="D107" si="33">IF(B107&lt;0,M107&amp;N107&amp;L107&amp;K107,G107&amp;H107&amp;E107&amp;F107)</f>
        <v>F604</v>
      </c>
      <c r="E107" s="6" t="str">
        <f t="shared" si="20"/>
        <v>0</v>
      </c>
      <c r="F107" s="6" t="str">
        <f t="shared" si="31"/>
        <v>4</v>
      </c>
      <c r="G107" s="6" t="str">
        <f t="shared" si="21"/>
        <v>F</v>
      </c>
      <c r="H107" s="6" t="str">
        <f t="shared" si="22"/>
        <v>6</v>
      </c>
      <c r="I107" s="6" t="str">
        <f t="shared" si="23"/>
        <v/>
      </c>
      <c r="J107" s="6" t="str">
        <f t="shared" si="24"/>
        <v/>
      </c>
      <c r="K107" s="6" t="str">
        <f t="shared" si="25"/>
        <v/>
      </c>
      <c r="L107" s="6" t="str">
        <f t="shared" si="27"/>
        <v/>
      </c>
      <c r="M107" s="6" t="str">
        <f t="shared" si="28"/>
        <v/>
      </c>
      <c r="N107" s="6" t="str">
        <f t="shared" si="26"/>
        <v/>
      </c>
      <c r="O107" s="6"/>
    </row>
    <row r="108" spans="1:15" ht="15" x14ac:dyDescent="0.25">
      <c r="B108" s="24"/>
    </row>
    <row r="109" spans="1:15" ht="15" x14ac:dyDescent="0.25">
      <c r="B109" s="24"/>
    </row>
    <row r="110" spans="1:15" ht="15" x14ac:dyDescent="0.25">
      <c r="B110" s="24"/>
    </row>
    <row r="111" spans="1:15" ht="15" x14ac:dyDescent="0.25">
      <c r="B111" s="24"/>
    </row>
    <row r="112" spans="1:15" ht="15" x14ac:dyDescent="0.25">
      <c r="B112" s="24"/>
    </row>
    <row r="113" spans="2:2" ht="15" x14ac:dyDescent="0.25">
      <c r="B113" s="24"/>
    </row>
    <row r="114" spans="2:2" ht="15" x14ac:dyDescent="0.25">
      <c r="B114" s="24"/>
    </row>
    <row r="115" spans="2:2" ht="15" x14ac:dyDescent="0.25">
      <c r="B115" s="24"/>
    </row>
    <row r="116" spans="2:2" ht="15" x14ac:dyDescent="0.25">
      <c r="B116" s="24"/>
    </row>
    <row r="117" spans="2:2" ht="15" x14ac:dyDescent="0.25">
      <c r="B117" s="24"/>
    </row>
    <row r="118" spans="2:2" ht="15" x14ac:dyDescent="0.25">
      <c r="B118" s="24"/>
    </row>
    <row r="119" spans="2:2" ht="15" x14ac:dyDescent="0.25">
      <c r="B119" s="24"/>
    </row>
    <row r="120" spans="2:2" ht="15" x14ac:dyDescent="0.25">
      <c r="B120" s="24"/>
    </row>
    <row r="121" spans="2:2" ht="15" x14ac:dyDescent="0.25">
      <c r="B121" s="24"/>
    </row>
    <row r="122" spans="2:2" ht="15" x14ac:dyDescent="0.25">
      <c r="B122" s="24"/>
    </row>
    <row r="123" spans="2:2" ht="15" x14ac:dyDescent="0.25">
      <c r="B123" s="24"/>
    </row>
    <row r="124" spans="2:2" ht="15" x14ac:dyDescent="0.25">
      <c r="B124" s="24"/>
    </row>
    <row r="125" spans="2:2" ht="15" x14ac:dyDescent="0.25">
      <c r="B125" s="24"/>
    </row>
    <row r="126" spans="2:2" ht="15" x14ac:dyDescent="0.25">
      <c r="B126" s="24"/>
    </row>
    <row r="127" spans="2:2" ht="15" x14ac:dyDescent="0.25">
      <c r="B127" s="24"/>
    </row>
    <row r="128" spans="2:2" ht="15" x14ac:dyDescent="0.25">
      <c r="B128" s="24"/>
    </row>
    <row r="129" spans="2:2" ht="15" x14ac:dyDescent="0.25">
      <c r="B129" s="24"/>
    </row>
    <row r="130" spans="2:2" ht="15" x14ac:dyDescent="0.25">
      <c r="B130" s="24"/>
    </row>
    <row r="131" spans="2:2" ht="15" x14ac:dyDescent="0.25">
      <c r="B131" s="24"/>
    </row>
    <row r="132" spans="2:2" ht="15" x14ac:dyDescent="0.25">
      <c r="B132" s="24"/>
    </row>
    <row r="133" spans="2:2" ht="15" x14ac:dyDescent="0.25">
      <c r="B133" s="24"/>
    </row>
    <row r="134" spans="2:2" ht="15" x14ac:dyDescent="0.25">
      <c r="B134" s="24"/>
    </row>
    <row r="135" spans="2:2" ht="15" x14ac:dyDescent="0.25">
      <c r="B135" s="24"/>
    </row>
    <row r="136" spans="2:2" ht="15" x14ac:dyDescent="0.25">
      <c r="B136" s="24"/>
    </row>
    <row r="137" spans="2:2" ht="15" x14ac:dyDescent="0.25">
      <c r="B137" s="24"/>
    </row>
    <row r="138" spans="2:2" ht="15" x14ac:dyDescent="0.25">
      <c r="B138" s="24"/>
    </row>
    <row r="139" spans="2:2" ht="15" x14ac:dyDescent="0.25">
      <c r="B139" s="24"/>
    </row>
    <row r="140" spans="2:2" ht="15" x14ac:dyDescent="0.25">
      <c r="B140" s="24"/>
    </row>
    <row r="141" spans="2:2" ht="15" x14ac:dyDescent="0.25">
      <c r="B141" s="24"/>
    </row>
    <row r="142" spans="2:2" ht="15" x14ac:dyDescent="0.25">
      <c r="B142" s="24"/>
    </row>
    <row r="143" spans="2:2" ht="15" x14ac:dyDescent="0.25">
      <c r="B143" s="24"/>
    </row>
    <row r="144" spans="2:2" ht="15" x14ac:dyDescent="0.25">
      <c r="B144" s="24"/>
    </row>
    <row r="145" spans="2:2" ht="15" x14ac:dyDescent="0.25">
      <c r="B145" s="24"/>
    </row>
    <row r="146" spans="2:2" ht="15" x14ac:dyDescent="0.25">
      <c r="B146" s="24"/>
    </row>
    <row r="147" spans="2:2" ht="15" x14ac:dyDescent="0.25">
      <c r="B147" s="24"/>
    </row>
    <row r="148" spans="2:2" ht="15" x14ac:dyDescent="0.25">
      <c r="B148" s="24"/>
    </row>
    <row r="149" spans="2:2" ht="15" x14ac:dyDescent="0.25">
      <c r="B149" s="24"/>
    </row>
    <row r="150" spans="2:2" ht="15" x14ac:dyDescent="0.25">
      <c r="B150" s="24"/>
    </row>
    <row r="151" spans="2:2" ht="15" x14ac:dyDescent="0.25">
      <c r="B151" s="24"/>
    </row>
    <row r="152" spans="2:2" ht="15" x14ac:dyDescent="0.25">
      <c r="B152" s="24"/>
    </row>
    <row r="153" spans="2:2" ht="15" x14ac:dyDescent="0.25">
      <c r="B153" s="24"/>
    </row>
    <row r="154" spans="2:2" ht="15" x14ac:dyDescent="0.25">
      <c r="B154" s="24"/>
    </row>
    <row r="155" spans="2:2" ht="15" x14ac:dyDescent="0.25">
      <c r="B155" s="24"/>
    </row>
    <row r="156" spans="2:2" ht="15" x14ac:dyDescent="0.25">
      <c r="B156" s="24"/>
    </row>
    <row r="157" spans="2:2" ht="15" x14ac:dyDescent="0.25">
      <c r="B157" s="24"/>
    </row>
    <row r="158" spans="2:2" ht="15" x14ac:dyDescent="0.25">
      <c r="B158" s="24"/>
    </row>
    <row r="159" spans="2:2" ht="15" x14ac:dyDescent="0.25">
      <c r="B159" s="24"/>
    </row>
    <row r="160" spans="2:2" ht="15" x14ac:dyDescent="0.25">
      <c r="B160" s="24"/>
    </row>
    <row r="161" spans="2:2" ht="15" x14ac:dyDescent="0.25">
      <c r="B161" s="24"/>
    </row>
    <row r="162" spans="2:2" ht="15" x14ac:dyDescent="0.25">
      <c r="B162" s="24"/>
    </row>
    <row r="163" spans="2:2" ht="15" x14ac:dyDescent="0.25">
      <c r="B163" s="24"/>
    </row>
    <row r="164" spans="2:2" ht="15" x14ac:dyDescent="0.25">
      <c r="B164" s="24"/>
    </row>
    <row r="165" spans="2:2" ht="15" x14ac:dyDescent="0.25">
      <c r="B165" s="24"/>
    </row>
    <row r="166" spans="2:2" ht="15" x14ac:dyDescent="0.25">
      <c r="B166" s="24"/>
    </row>
    <row r="167" spans="2:2" ht="15" x14ac:dyDescent="0.25">
      <c r="B167" s="24"/>
    </row>
  </sheetData>
  <sheetProtection password="9345" sheet="1" objects="1" scenarios="1"/>
  <conditionalFormatting sqref="W80:W82">
    <cfRule type="cellIs" dxfId="2" priority="3" operator="greaterThan">
      <formula>240000</formula>
    </cfRule>
  </conditionalFormatting>
  <conditionalFormatting sqref="B107">
    <cfRule type="cellIs" dxfId="1" priority="2" operator="greaterThan">
      <formula>240000</formula>
    </cfRule>
  </conditionalFormatting>
  <conditionalFormatting sqref="B68:B106">
    <cfRule type="cellIs" dxfId="0" priority="1" operator="greaterThan">
      <formula>240000</formula>
    </cfRule>
  </conditionalFormatting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XML-Data</vt:lpstr>
      <vt:lpstr>RTD-Table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Laubenstein</dc:creator>
  <cp:lastModifiedBy>Irina Laubenstein</cp:lastModifiedBy>
  <dcterms:created xsi:type="dcterms:W3CDTF">2014-04-14T11:03:01Z</dcterms:created>
  <dcterms:modified xsi:type="dcterms:W3CDTF">2014-04-23T08:48:11Z</dcterms:modified>
</cp:coreProperties>
</file>