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9345" lockStructure="1"/>
  <bookViews>
    <workbookView xWindow="3900" yWindow="840" windowWidth="21990" windowHeight="14145" firstSheet="1" activeTab="1"/>
  </bookViews>
  <sheets>
    <sheet name="Tabelle1" sheetId="1" state="hidden" r:id="rId1"/>
    <sheet name="B-Parameter-Equation" sheetId="2" r:id="rId2"/>
    <sheet name="Tabelle3" sheetId="3" state="hidden" r:id="rId3"/>
  </sheets>
  <calcPr calcId="145621"/>
</workbook>
</file>

<file path=xl/calcChain.xml><?xml version="1.0" encoding="utf-8"?>
<calcChain xmlns="http://schemas.openxmlformats.org/spreadsheetml/2006/main">
  <c r="C6" i="2" l="1"/>
  <c r="D13" i="2"/>
  <c r="D12" i="2"/>
  <c r="C5" i="2" l="1"/>
  <c r="D17" i="2" s="1"/>
  <c r="D14" i="2" s="1"/>
</calcChain>
</file>

<file path=xl/connections.xml><?xml version="1.0" encoding="utf-8"?>
<connections xmlns="http://schemas.openxmlformats.org/spreadsheetml/2006/main">
  <connection id="1" name="SteinHart-Hart" type="4" refreshedVersion="0" background="1">
    <webPr xml="1" sourceData="1" url="E:\SteinHart-Hart.xml" htmlTables="1" htmlFormat="all"/>
  </connection>
</connections>
</file>

<file path=xl/sharedStrings.xml><?xml version="1.0" encoding="utf-8"?>
<sst xmlns="http://schemas.openxmlformats.org/spreadsheetml/2006/main" count="50" uniqueCount="42">
  <si>
    <t>Transition</t>
  </si>
  <si>
    <t>Comment</t>
  </si>
  <si>
    <t>Timeout</t>
  </si>
  <si>
    <t>Ccs</t>
  </si>
  <si>
    <t>Index</t>
  </si>
  <si>
    <t>SubIndex</t>
  </si>
  <si>
    <t>Data</t>
  </si>
  <si>
    <t>PS</t>
  </si>
  <si>
    <t>Min Temperature</t>
  </si>
  <si>
    <t>Max Temperature</t>
  </si>
  <si>
    <t>C1</t>
  </si>
  <si>
    <t>C2</t>
  </si>
  <si>
    <t>C3</t>
  </si>
  <si>
    <t>C4</t>
  </si>
  <si>
    <t>e2ff</t>
  </si>
  <si>
    <t>9600</t>
  </si>
  <si>
    <t>e5f4923a</t>
  </si>
  <si>
    <t>36c77639</t>
  </si>
  <si>
    <t>00000000</t>
  </si>
  <si>
    <t>b833b333</t>
  </si>
  <si>
    <t>25</t>
  </si>
  <si>
    <t>85</t>
  </si>
  <si>
    <t>Temperatur [°C]</t>
  </si>
  <si>
    <t>Temperatur [K]</t>
  </si>
  <si>
    <t>Value 1</t>
  </si>
  <si>
    <t>Value 2</t>
  </si>
  <si>
    <t>B-Parameter</t>
  </si>
  <si>
    <t>Name</t>
  </si>
  <si>
    <t>Parameter</t>
  </si>
  <si>
    <t>Resistance [Ω]</t>
  </si>
  <si>
    <t>CoE Index</t>
  </si>
  <si>
    <t>CoE Value</t>
  </si>
  <si>
    <t>8002:0</t>
  </si>
  <si>
    <t>RTD B-Parameter Equation</t>
  </si>
  <si>
    <t>8002:01</t>
  </si>
  <si>
    <t>8002:02</t>
  </si>
  <si>
    <t>8002:03</t>
  </si>
  <si>
    <t>Rn</t>
  </si>
  <si>
    <t>8002:04</t>
  </si>
  <si>
    <t>Tn</t>
  </si>
  <si>
    <t>8002:05</t>
  </si>
  <si>
    <t>To solve the B-Parameter Equation 2 resistor parameters at 2 defined temperatures are required: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</si>
</sst>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E+00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3" fillId="0" borderId="0" xfId="0" applyFont="1" applyAlignment="1">
      <alignment horizontal="right"/>
    </xf>
    <xf numFmtId="1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/>
    <xf numFmtId="49" fontId="2" fillId="2" borderId="1" xfId="0" applyNumberFormat="1" applyFont="1" applyFill="1" applyBorder="1"/>
    <xf numFmtId="49" fontId="1" fillId="0" borderId="1" xfId="0" applyNumberFormat="1" applyFont="1" applyBorder="1"/>
    <xf numFmtId="0" fontId="1" fillId="0" borderId="1" xfId="0" applyFon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11" fontId="1" fillId="2" borderId="1" xfId="0" applyNumberFormat="1" applyFont="1" applyFill="1" applyBorder="1"/>
    <xf numFmtId="11" fontId="1" fillId="0" borderId="1" xfId="0" applyNumberFormat="1" applyFont="1" applyBorder="1"/>
    <xf numFmtId="0" fontId="1" fillId="0" borderId="1" xfId="0" applyFont="1" applyBorder="1" applyProtection="1">
      <protection locked="0"/>
    </xf>
    <xf numFmtId="49" fontId="1" fillId="0" borderId="1" xfId="0" applyNumberFormat="1" applyFont="1" applyFill="1" applyBorder="1" applyProtection="1">
      <protection locked="0"/>
    </xf>
    <xf numFmtId="1" fontId="1" fillId="0" borderId="1" xfId="0" applyNumberFormat="1" applyFont="1" applyBorder="1" applyProtection="1">
      <protection locked="0"/>
    </xf>
    <xf numFmtId="49" fontId="1" fillId="0" borderId="0" xfId="0" applyNumberFormat="1" applyFont="1" applyBorder="1"/>
    <xf numFmtId="49" fontId="1" fillId="0" borderId="0" xfId="0" applyNumberFormat="1" applyFont="1" applyFill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49" fontId="1" fillId="0" borderId="2" xfId="0" applyNumberFormat="1" applyFont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therCATMailbox">
        <xsd:complexType>
          <xsd:sequence minOccurs="0">
            <xsd:element minOccurs="0" nillable="true" name="CoE" form="unqualified">
              <xsd:complexType>
                <xsd:sequence minOccurs="0">
                  <xsd:element minOccurs="0" nillable="true" name="InitCmds" form="unqualified">
                    <xsd:complexType>
                      <xsd:sequence minOccurs="0">
                        <xsd:element minOccurs="0" maxOccurs="unbounded" nillable="true" name="InitCmd" form="unqualified">
                          <xsd:complexType>
                            <xsd:sequence minOccurs="0">
                              <xsd:element minOccurs="0" nillable="true" type="xsd:string" name="Transition" form="unqualified"/>
                              <xsd:element minOccurs="0" nillable="true" type="xsd:string" name="Comment" form="unqualified"/>
                              <xsd:element minOccurs="0" nillable="true" type="xsd:integer" name="Timeout" form="unqualified"/>
                              <xsd:element minOccurs="0" nillable="true" type="xsd:integer" name="Ccs" form="unqualified"/>
                              <xsd:element minOccurs="0" nillable="true" type="xsd:integer" name="Index" form="unqualified"/>
                              <xsd:element minOccurs="0" nillable="true" type="xsd:integer" name="SubIndex" form="unqualified"/>
                              <xsd:element minOccurs="0" nillable="true" type="xsd:string" name="Data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EtherCATMailbox_Zuordnung" RootElement="EtherCATMailbox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134815</xdr:colOff>
      <xdr:row>0</xdr:row>
      <xdr:rowOff>100378</xdr:rowOff>
    </xdr:from>
    <xdr:ext cx="4210050" cy="1714572"/>
    <xdr:sp macro="" textlink="">
      <xdr:nvSpPr>
        <xdr:cNvPr id="2" name="Textfeld 1"/>
        <xdr:cNvSpPr txBox="1"/>
      </xdr:nvSpPr>
      <xdr:spPr>
        <a:xfrm>
          <a:off x="5673969" y="100378"/>
          <a:ext cx="4210050" cy="171457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Short handling</a:t>
          </a:r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 description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1. type in the temperature values in degrees and the corresponding sensor resistance values at two temperatures. In most cases B-Parameter is calculated @T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=25°C &amp; T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=50°C or T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=85°C.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type in the min. and max. Temperatur (8002:01 &amp; 8002:02)</a:t>
          </a:r>
        </a:p>
        <a:p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parameter Rn, Tn and B-Parameter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will be generated automatically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4. type the calculated CoE values into the CoE register of the terminal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149470</xdr:colOff>
      <xdr:row>9</xdr:row>
      <xdr:rowOff>150933</xdr:rowOff>
    </xdr:from>
    <xdr:ext cx="4210050" cy="1390124"/>
    <xdr:sp macro="" textlink="">
      <xdr:nvSpPr>
        <xdr:cNvPr id="3" name="Textfeld 2"/>
        <xdr:cNvSpPr txBox="1"/>
      </xdr:nvSpPr>
      <xdr:spPr>
        <a:xfrm>
          <a:off x="5688624" y="1828798"/>
          <a:ext cx="4210050" cy="1390124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 baseline="0">
              <a:latin typeface="Arial" panose="020B0604020202020204" pitchFamily="34" charset="0"/>
              <a:cs typeface="Arial" panose="020B0604020202020204" pitchFamily="34" charset="0"/>
            </a:rPr>
            <a:t>Kurze Anleitung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1. Zwei Sensorspezifische Widerstandswerte bei zwei bekannten Temperaturen angeben. Der B-Parameter wird standardmäßig </a:t>
          </a: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bei T</a:t>
          </a:r>
          <a:r>
            <a:rPr lang="en-US" sz="1100" baseline="-250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=25°C &amp; T</a:t>
          </a:r>
          <a:r>
            <a:rPr lang="en-US" sz="1100" baseline="-250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=50°C oder T</a:t>
          </a:r>
          <a:r>
            <a:rPr lang="en-US" sz="1100" baseline="-250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=85°C.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Min. und max. Temperaturen angeben (8002:01 &amp; 8002:02)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3. Die Parameter Rn, Tn und B werden automatisch berechnet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4. Die berechneten Werte sind ins CoE Verzeichnis der Klemme zu übernehmen.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Tabelle1" displayName="Tabelle1" ref="A1:G7" tableType="xml" totalsRowShown="0" connectionId="1">
  <autoFilter ref="A1:G7"/>
  <tableColumns count="7">
    <tableColumn id="1" uniqueName="Transition" name="Transition">
      <xmlColumnPr mapId="1" xpath="/EtherCATMailbox/CoE/InitCmds/InitCmd/Transition" xmlDataType="string"/>
    </tableColumn>
    <tableColumn id="2" uniqueName="Comment" name="Comment">
      <xmlColumnPr mapId="1" xpath="/EtherCATMailbox/CoE/InitCmds/InitCmd/Comment" xmlDataType="string"/>
    </tableColumn>
    <tableColumn id="3" uniqueName="Timeout" name="Timeout">
      <xmlColumnPr mapId="1" xpath="/EtherCATMailbox/CoE/InitCmds/InitCmd/Timeout" xmlDataType="integer"/>
    </tableColumn>
    <tableColumn id="4" uniqueName="Ccs" name="Ccs">
      <xmlColumnPr mapId="1" xpath="/EtherCATMailbox/CoE/InitCmds/InitCmd/Ccs" xmlDataType="integer"/>
    </tableColumn>
    <tableColumn id="5" uniqueName="Index" name="Index">
      <xmlColumnPr mapId="1" xpath="/EtherCATMailbox/CoE/InitCmds/InitCmd/Index" xmlDataType="integer"/>
    </tableColumn>
    <tableColumn id="6" uniqueName="SubIndex" name="SubIndex">
      <xmlColumnPr mapId="1" xpath="/EtherCATMailbox/CoE/InitCmds/InitCmd/SubIndex" xmlDataType="integer"/>
    </tableColumn>
    <tableColumn id="7" uniqueName="Data" name="Data">
      <xmlColumnPr mapId="1" xpath="/EtherCATMailbox/CoE/InitCmds/InitCmd/Dat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B7"/>
    </sheetView>
  </sheetViews>
  <sheetFormatPr baseColWidth="10" defaultRowHeight="15" x14ac:dyDescent="0.25"/>
  <cols>
    <col min="1" max="1" width="12.140625" bestFit="1" customWidth="1"/>
    <col min="2" max="2" width="16.85546875" bestFit="1" customWidth="1"/>
    <col min="3" max="3" width="10.7109375" bestFit="1" customWidth="1"/>
    <col min="4" max="4" width="6.140625" bestFit="1" customWidth="1"/>
    <col min="5" max="5" width="8.28515625" bestFit="1" customWidth="1"/>
    <col min="6" max="6" width="11.5703125" bestFit="1" customWidth="1"/>
    <col min="7" max="7" width="9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>
        <v>0</v>
      </c>
      <c r="D2">
        <v>1</v>
      </c>
      <c r="E2">
        <v>32772</v>
      </c>
      <c r="F2">
        <v>1</v>
      </c>
      <c r="G2" s="1" t="s">
        <v>14</v>
      </c>
    </row>
    <row r="3" spans="1:7" x14ac:dyDescent="0.25">
      <c r="A3" s="1" t="s">
        <v>7</v>
      </c>
      <c r="B3" s="1" t="s">
        <v>9</v>
      </c>
      <c r="C3">
        <v>0</v>
      </c>
      <c r="D3">
        <v>1</v>
      </c>
      <c r="E3">
        <v>32772</v>
      </c>
      <c r="F3">
        <v>2</v>
      </c>
      <c r="G3" s="1" t="s">
        <v>15</v>
      </c>
    </row>
    <row r="4" spans="1:7" x14ac:dyDescent="0.25">
      <c r="A4" s="1" t="s">
        <v>7</v>
      </c>
      <c r="B4" s="1" t="s">
        <v>10</v>
      </c>
      <c r="C4">
        <v>0</v>
      </c>
      <c r="D4">
        <v>1</v>
      </c>
      <c r="E4">
        <v>32772</v>
      </c>
      <c r="F4">
        <v>3</v>
      </c>
      <c r="G4" s="1" t="s">
        <v>16</v>
      </c>
    </row>
    <row r="5" spans="1:7" x14ac:dyDescent="0.25">
      <c r="A5" s="1" t="s">
        <v>7</v>
      </c>
      <c r="B5" s="1" t="s">
        <v>11</v>
      </c>
      <c r="C5">
        <v>0</v>
      </c>
      <c r="D5">
        <v>1</v>
      </c>
      <c r="E5">
        <v>32772</v>
      </c>
      <c r="F5">
        <v>4</v>
      </c>
      <c r="G5" s="1" t="s">
        <v>17</v>
      </c>
    </row>
    <row r="6" spans="1:7" x14ac:dyDescent="0.25">
      <c r="A6" s="1" t="s">
        <v>7</v>
      </c>
      <c r="B6" s="1" t="s">
        <v>12</v>
      </c>
      <c r="C6">
        <v>0</v>
      </c>
      <c r="D6">
        <v>1</v>
      </c>
      <c r="E6">
        <v>32772</v>
      </c>
      <c r="F6">
        <v>5</v>
      </c>
      <c r="G6" s="1" t="s">
        <v>18</v>
      </c>
    </row>
    <row r="7" spans="1:7" x14ac:dyDescent="0.25">
      <c r="A7" s="1" t="s">
        <v>7</v>
      </c>
      <c r="B7" s="1" t="s">
        <v>13</v>
      </c>
      <c r="C7">
        <v>0</v>
      </c>
      <c r="D7">
        <v>1</v>
      </c>
      <c r="E7">
        <v>32772</v>
      </c>
      <c r="F7">
        <v>6</v>
      </c>
      <c r="G7" s="1" t="s">
        <v>19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="130" zoomScaleNormal="130" workbookViewId="0">
      <selection activeCell="B23" sqref="B23"/>
    </sheetView>
  </sheetViews>
  <sheetFormatPr baseColWidth="10" defaultRowHeight="14.25" x14ac:dyDescent="0.2"/>
  <cols>
    <col min="1" max="1" width="17.7109375" style="7" customWidth="1"/>
    <col min="2" max="2" width="28" style="7" bestFit="1" customWidth="1"/>
    <col min="3" max="3" width="16.85546875" style="7" hidden="1" customWidth="1"/>
    <col min="4" max="4" width="20.5703125" style="7" customWidth="1"/>
    <col min="5" max="5" width="27.7109375" style="7" customWidth="1"/>
    <col min="6" max="15" width="11.42578125" style="8"/>
    <col min="16" max="16384" width="11.42578125" style="7"/>
  </cols>
  <sheetData>
    <row r="1" spans="1:5" ht="15" customHeight="1" x14ac:dyDescent="0.2">
      <c r="A1" s="26" t="s">
        <v>41</v>
      </c>
      <c r="B1" s="26"/>
      <c r="C1" s="26"/>
      <c r="D1" s="26"/>
    </row>
    <row r="2" spans="1:5" ht="14.25" customHeight="1" x14ac:dyDescent="0.2">
      <c r="A2" s="27"/>
      <c r="B2" s="27"/>
      <c r="C2" s="27"/>
      <c r="D2" s="27"/>
    </row>
    <row r="3" spans="1:5" ht="14.25" customHeight="1" x14ac:dyDescent="0.2">
      <c r="A3" s="24"/>
      <c r="B3" s="24"/>
      <c r="C3" s="24"/>
      <c r="D3" s="24"/>
    </row>
    <row r="4" spans="1:5" ht="15" x14ac:dyDescent="0.25">
      <c r="A4" s="10"/>
      <c r="B4" s="10" t="s">
        <v>22</v>
      </c>
      <c r="C4" s="10" t="s">
        <v>23</v>
      </c>
      <c r="D4" s="10" t="s">
        <v>29</v>
      </c>
    </row>
    <row r="5" spans="1:5" x14ac:dyDescent="0.2">
      <c r="A5" s="11" t="s">
        <v>24</v>
      </c>
      <c r="B5" s="19" t="s">
        <v>20</v>
      </c>
      <c r="C5" s="20">
        <f>B5+273.15</f>
        <v>298.14999999999998</v>
      </c>
      <c r="D5" s="20">
        <v>10000</v>
      </c>
    </row>
    <row r="6" spans="1:5" x14ac:dyDescent="0.2">
      <c r="A6" s="13" t="s">
        <v>25</v>
      </c>
      <c r="B6" s="19" t="s">
        <v>21</v>
      </c>
      <c r="C6" s="20">
        <f>B6+273.15</f>
        <v>358.15</v>
      </c>
      <c r="D6" s="20">
        <v>1450</v>
      </c>
    </row>
    <row r="7" spans="1:5" ht="15" x14ac:dyDescent="0.25">
      <c r="A7" s="10"/>
      <c r="B7" s="10"/>
      <c r="C7" s="10"/>
      <c r="D7" s="10"/>
    </row>
    <row r="8" spans="1:5" ht="15" x14ac:dyDescent="0.25">
      <c r="A8" s="10" t="s">
        <v>30</v>
      </c>
      <c r="B8" s="10" t="s">
        <v>27</v>
      </c>
      <c r="C8" s="10" t="s">
        <v>28</v>
      </c>
      <c r="D8" s="10" t="s">
        <v>31</v>
      </c>
    </row>
    <row r="9" spans="1:5" x14ac:dyDescent="0.2">
      <c r="A9" s="11" t="s">
        <v>32</v>
      </c>
      <c r="B9" s="11" t="s">
        <v>33</v>
      </c>
      <c r="C9" s="11"/>
      <c r="D9" s="12"/>
    </row>
    <row r="10" spans="1:5" x14ac:dyDescent="0.2">
      <c r="A10" s="13" t="s">
        <v>34</v>
      </c>
      <c r="B10" s="13" t="s">
        <v>8</v>
      </c>
      <c r="C10" s="14"/>
      <c r="D10" s="18">
        <v>-50</v>
      </c>
    </row>
    <row r="11" spans="1:5" x14ac:dyDescent="0.2">
      <c r="A11" s="11" t="s">
        <v>35</v>
      </c>
      <c r="B11" s="11" t="s">
        <v>9</v>
      </c>
      <c r="C11" s="15"/>
      <c r="D11" s="18">
        <v>110</v>
      </c>
      <c r="E11" s="9"/>
    </row>
    <row r="12" spans="1:5" x14ac:dyDescent="0.2">
      <c r="A12" s="13" t="s">
        <v>36</v>
      </c>
      <c r="B12" s="13" t="s">
        <v>37</v>
      </c>
      <c r="C12" s="16"/>
      <c r="D12" s="25">
        <f>D5</f>
        <v>10000</v>
      </c>
    </row>
    <row r="13" spans="1:5" ht="18" x14ac:dyDescent="0.25">
      <c r="A13" s="11" t="s">
        <v>38</v>
      </c>
      <c r="B13" s="11" t="s">
        <v>39</v>
      </c>
      <c r="C13" s="17"/>
      <c r="D13" s="14" t="str">
        <f>B5</f>
        <v>25</v>
      </c>
      <c r="E13" s="3"/>
    </row>
    <row r="14" spans="1:5" x14ac:dyDescent="0.2">
      <c r="A14" s="13" t="s">
        <v>40</v>
      </c>
      <c r="B14" s="13" t="s">
        <v>26</v>
      </c>
      <c r="C14" s="16"/>
      <c r="D14" s="25">
        <f>D17</f>
        <v>3436.6526262285988</v>
      </c>
    </row>
    <row r="15" spans="1:5" x14ac:dyDescent="0.2">
      <c r="A15" s="21"/>
      <c r="B15" s="22"/>
      <c r="C15" s="23"/>
      <c r="D15" s="23"/>
    </row>
    <row r="16" spans="1:5" x14ac:dyDescent="0.2">
      <c r="A16" s="21"/>
      <c r="B16" s="22"/>
      <c r="C16" s="23"/>
      <c r="D16" s="23"/>
    </row>
    <row r="17" spans="1:4" hidden="1" x14ac:dyDescent="0.2">
      <c r="B17" s="13" t="s">
        <v>26</v>
      </c>
      <c r="D17" s="7">
        <f>(C5*C6)/(C6-C5)*LN(D5/D6)</f>
        <v>3436.6526262285988</v>
      </c>
    </row>
    <row r="18" spans="1:4" x14ac:dyDescent="0.2">
      <c r="A18" s="2"/>
      <c r="B18" s="2"/>
    </row>
    <row r="19" spans="1:4" x14ac:dyDescent="0.2">
      <c r="A19" s="2"/>
      <c r="B19" s="6"/>
      <c r="C19" s="4"/>
    </row>
    <row r="20" spans="1:4" x14ac:dyDescent="0.2">
      <c r="A20" s="2"/>
      <c r="B20" s="6"/>
      <c r="C20" s="4"/>
    </row>
    <row r="21" spans="1:4" x14ac:dyDescent="0.2">
      <c r="A21" s="2"/>
      <c r="B21" s="6"/>
      <c r="C21" s="4"/>
    </row>
    <row r="23" spans="1:4" x14ac:dyDescent="0.2">
      <c r="A23" s="2"/>
      <c r="B23" s="4"/>
    </row>
    <row r="24" spans="1:4" x14ac:dyDescent="0.2">
      <c r="A24" s="2"/>
      <c r="B24" s="5"/>
    </row>
    <row r="25" spans="1:4" x14ac:dyDescent="0.2">
      <c r="A25" s="2"/>
      <c r="B25" s="5"/>
    </row>
    <row r="26" spans="1:4" x14ac:dyDescent="0.2">
      <c r="A26" s="2"/>
      <c r="B26" s="5"/>
    </row>
    <row r="27" spans="1:4" x14ac:dyDescent="0.2">
      <c r="A27" s="2"/>
      <c r="B27" s="5"/>
    </row>
    <row r="28" spans="1:4" x14ac:dyDescent="0.2">
      <c r="A28" s="2"/>
      <c r="B28" s="5"/>
    </row>
    <row r="29" spans="1:4" x14ac:dyDescent="0.2">
      <c r="A29" s="2"/>
      <c r="B29" s="5"/>
    </row>
    <row r="30" spans="1:4" x14ac:dyDescent="0.2">
      <c r="A30" s="2"/>
      <c r="B30" s="5"/>
    </row>
    <row r="31" spans="1:4" x14ac:dyDescent="0.2">
      <c r="A31" s="2"/>
      <c r="B31" s="5"/>
    </row>
    <row r="35" spans="2:2" x14ac:dyDescent="0.2">
      <c r="B35" s="4"/>
    </row>
  </sheetData>
  <sheetProtection password="9345" sheet="1" objects="1" scenarios="1"/>
  <mergeCells count="1">
    <mergeCell ref="A1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B-Parameter-Equation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Laubenstein</dc:creator>
  <cp:lastModifiedBy>Irina Laubenstein</cp:lastModifiedBy>
  <dcterms:created xsi:type="dcterms:W3CDTF">2014-04-15T13:58:34Z</dcterms:created>
  <dcterms:modified xsi:type="dcterms:W3CDTF">2014-04-22T07:17:47Z</dcterms:modified>
</cp:coreProperties>
</file>